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Բաց մրցույթ  աշխատանք\ԵՔ-ԲՄԱՇՁԲ-21-72\Հրավեր 21-72\22-06-2021_08-59-19\"/>
    </mc:Choice>
  </mc:AlternateContent>
  <bookViews>
    <workbookView xWindow="1455" yWindow="-210" windowWidth="16230" windowHeight="8805" tabRatio="915"/>
  </bookViews>
  <sheets>
    <sheet name="Կշիռնրով" sheetId="55" r:id="rId1"/>
  </sheets>
  <calcPr calcId="152511"/>
</workbook>
</file>

<file path=xl/calcChain.xml><?xml version="1.0" encoding="utf-8"?>
<calcChain xmlns="http://schemas.openxmlformats.org/spreadsheetml/2006/main">
  <c r="H258" i="55" l="1"/>
  <c r="E254" i="55"/>
  <c r="A250" i="55"/>
  <c r="A251" i="55" s="1"/>
  <c r="A252" i="55" s="1"/>
  <c r="A253" i="55" s="1"/>
  <c r="A254" i="55" s="1"/>
  <c r="E249" i="55"/>
  <c r="E246" i="55"/>
  <c r="E245" i="55"/>
  <c r="A237" i="55"/>
  <c r="A238" i="55" s="1"/>
  <c r="A239" i="55" s="1"/>
  <c r="A240" i="55" s="1"/>
  <c r="A241" i="55" s="1"/>
  <c r="A242" i="55" s="1"/>
  <c r="A243" i="55" s="1"/>
  <c r="A244" i="55" s="1"/>
  <c r="A245" i="55" s="1"/>
  <c r="A246" i="55" s="1"/>
  <c r="A228" i="55"/>
  <c r="A229" i="55" s="1"/>
  <c r="A230" i="55" s="1"/>
  <c r="A231" i="55" s="1"/>
  <c r="A232" i="55" s="1"/>
  <c r="A233" i="55" s="1"/>
  <c r="E222" i="55"/>
  <c r="E205" i="55"/>
  <c r="A205" i="55"/>
  <c r="A206" i="55" s="1"/>
  <c r="A207" i="55" s="1"/>
  <c r="A208" i="55" s="1"/>
  <c r="A209" i="55" s="1"/>
  <c r="A210" i="55" s="1"/>
  <c r="A211" i="55" s="1"/>
  <c r="A212" i="55" s="1"/>
  <c r="A213" i="55" s="1"/>
  <c r="A214" i="55" s="1"/>
  <c r="A215" i="55" s="1"/>
  <c r="A216" i="55" s="1"/>
  <c r="A217" i="55" s="1"/>
  <c r="A218" i="55" s="1"/>
  <c r="A219" i="55" s="1"/>
  <c r="A220" i="55" s="1"/>
  <c r="A221" i="55" s="1"/>
  <c r="A222" i="55" s="1"/>
  <c r="A223" i="55" s="1"/>
  <c r="A224" i="55" s="1"/>
  <c r="E201" i="55"/>
  <c r="E200" i="55"/>
  <c r="E199" i="55"/>
  <c r="E198" i="55"/>
  <c r="E186" i="55"/>
  <c r="E185" i="55"/>
  <c r="E184" i="55"/>
  <c r="E183" i="55"/>
  <c r="E181" i="55"/>
  <c r="E180" i="55"/>
  <c r="E179" i="55"/>
  <c r="E178" i="55"/>
  <c r="E177" i="55"/>
  <c r="E176" i="55"/>
  <c r="E175" i="55"/>
  <c r="E174" i="55"/>
  <c r="A170" i="55"/>
  <c r="A171" i="55" s="1"/>
  <c r="A172" i="55" s="1"/>
  <c r="A174" i="55" s="1"/>
  <c r="E111" i="55"/>
  <c r="E108" i="55"/>
  <c r="E107" i="55"/>
  <c r="E106" i="55"/>
  <c r="E104" i="55"/>
  <c r="E103" i="55"/>
  <c r="E99" i="55"/>
  <c r="E98" i="55"/>
  <c r="E97" i="55"/>
  <c r="E96" i="55"/>
  <c r="E95" i="55"/>
  <c r="E94" i="55"/>
  <c r="E93" i="55"/>
  <c r="E92" i="55"/>
  <c r="E87" i="55"/>
  <c r="E89" i="55" s="1"/>
  <c r="E84" i="55"/>
  <c r="E85" i="55" s="1"/>
  <c r="E81" i="55"/>
  <c r="E83" i="55" s="1"/>
  <c r="E69" i="55"/>
  <c r="E70" i="55" s="1"/>
  <c r="E68" i="55"/>
  <c r="E65" i="55"/>
  <c r="E63" i="55"/>
  <c r="E59" i="55"/>
  <c r="A58" i="55"/>
  <c r="A59" i="55" s="1"/>
  <c r="A60" i="55" s="1"/>
  <c r="A61" i="55" s="1"/>
  <c r="A62" i="55" s="1"/>
  <c r="A63" i="55" s="1"/>
  <c r="A64" i="55" s="1"/>
  <c r="A65" i="55" s="1"/>
  <c r="A66" i="55" s="1"/>
  <c r="A67" i="55" s="1"/>
  <c r="A68" i="55" s="1"/>
  <c r="A69" i="55" s="1"/>
  <c r="A70" i="55" s="1"/>
  <c r="A73" i="55" s="1"/>
  <c r="A74" i="55" s="1"/>
  <c r="A75" i="55" s="1"/>
  <c r="A76" i="55" s="1"/>
  <c r="A77" i="55" s="1"/>
  <c r="A78" i="55" s="1"/>
  <c r="A81" i="55" s="1"/>
  <c r="A82" i="55" s="1"/>
  <c r="A83" i="55" s="1"/>
  <c r="A84" i="55" s="1"/>
  <c r="A85" i="55" s="1"/>
  <c r="A86" i="55" s="1"/>
  <c r="A87" i="55" s="1"/>
  <c r="A88" i="55" s="1"/>
  <c r="A89" i="55" s="1"/>
  <c r="A92" i="55" s="1"/>
  <c r="A93" i="55" s="1"/>
  <c r="A94" i="55" s="1"/>
  <c r="A95" i="55" s="1"/>
  <c r="A96" i="55" s="1"/>
  <c r="A97" i="55" s="1"/>
  <c r="A98" i="55" s="1"/>
  <c r="A99" i="55" s="1"/>
  <c r="A100" i="55" s="1"/>
  <c r="A103" i="55" s="1"/>
  <c r="A104" i="55" s="1"/>
  <c r="A105" i="55" s="1"/>
  <c r="A106" i="55" s="1"/>
  <c r="A107" i="55" s="1"/>
  <c r="A108" i="55" s="1"/>
  <c r="A109" i="55" s="1"/>
  <c r="A110" i="55" s="1"/>
  <c r="A111" i="55" s="1"/>
  <c r="A112" i="55" s="1"/>
  <c r="A113" i="55" s="1"/>
  <c r="A114" i="55" s="1"/>
  <c r="E53" i="55"/>
  <c r="E52" i="55"/>
  <c r="E46" i="55"/>
  <c r="E45" i="55"/>
  <c r="E44" i="55" s="1"/>
  <c r="E40" i="55"/>
  <c r="E39" i="55"/>
  <c r="E36" i="55"/>
  <c r="A36" i="55"/>
  <c r="A38" i="55" s="1"/>
  <c r="A39" i="55" s="1"/>
  <c r="A40" i="55" s="1"/>
  <c r="A42" i="55" s="1"/>
  <c r="E35" i="55"/>
  <c r="E34" i="55"/>
  <c r="A34" i="55"/>
  <c r="E32" i="55"/>
  <c r="A32" i="55"/>
  <c r="E31" i="55"/>
  <c r="E30" i="55"/>
  <c r="A30" i="55"/>
  <c r="A28" i="55"/>
  <c r="A26" i="55"/>
  <c r="E23" i="55"/>
  <c r="E22" i="55"/>
  <c r="E21" i="55"/>
  <c r="E20" i="55"/>
  <c r="E12" i="55"/>
  <c r="E11" i="55"/>
  <c r="E10" i="55"/>
  <c r="E9" i="55"/>
  <c r="A9" i="55"/>
  <c r="A10" i="55" s="1"/>
  <c r="A11" i="55" s="1"/>
  <c r="A12" i="55" s="1"/>
  <c r="A16" i="55" s="1"/>
  <c r="A17" i="55" s="1"/>
  <c r="A18" i="55" s="1"/>
  <c r="A19" i="55" s="1"/>
  <c r="A20" i="55" s="1"/>
  <c r="A21" i="55" s="1"/>
  <c r="A22" i="55" s="1"/>
  <c r="E8" i="55"/>
  <c r="E51" i="55" l="1"/>
  <c r="A44" i="55"/>
  <c r="A45" i="55" s="1"/>
  <c r="A46" i="55" s="1"/>
  <c r="A47" i="55" s="1"/>
  <c r="A49" i="55" s="1"/>
  <c r="A43" i="55"/>
  <c r="E67" i="55"/>
  <c r="A173" i="55"/>
  <c r="A175" i="55" s="1"/>
  <c r="A176" i="55" s="1"/>
  <c r="A177" i="55" s="1"/>
  <c r="A178" i="55" s="1"/>
  <c r="A179" i="55" s="1"/>
  <c r="A180" i="55" s="1"/>
  <c r="A181" i="55" s="1"/>
  <c r="A182" i="55" s="1"/>
  <c r="A183" i="55" s="1"/>
  <c r="A184" i="55" s="1"/>
  <c r="A185" i="55" s="1"/>
  <c r="A186" i="55" s="1"/>
  <c r="A187" i="55" s="1"/>
  <c r="A188" i="55" s="1"/>
  <c r="A189" i="55" s="1"/>
  <c r="A190" i="55" s="1"/>
  <c r="A191" i="55" s="1"/>
  <c r="A192" i="55" s="1"/>
  <c r="A193" i="55" s="1"/>
  <c r="A194" i="55" s="1"/>
  <c r="A195" i="55" s="1"/>
  <c r="A196" i="55" s="1"/>
  <c r="A197" i="55" s="1"/>
  <c r="A198" i="55" s="1"/>
  <c r="A199" i="55" s="1"/>
  <c r="A200" i="55" s="1"/>
  <c r="A201" i="55" s="1"/>
  <c r="E88" i="55"/>
  <c r="E82" i="55"/>
  <c r="A50" i="55" l="1"/>
  <c r="A51" i="55"/>
  <c r="A52" i="55" s="1"/>
  <c r="A53" i="55" s="1"/>
  <c r="A54" i="55" s="1"/>
</calcChain>
</file>

<file path=xl/sharedStrings.xml><?xml version="1.0" encoding="utf-8"?>
<sst xmlns="http://schemas.openxmlformats.org/spreadsheetml/2006/main" count="692" uniqueCount="341">
  <si>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</si>
  <si>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</si>
  <si>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</si>
  <si>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</si>
  <si>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 xml:space="preserve">Ð/Ð
</t>
  </si>
  <si>
    <t>100մ</t>
  </si>
  <si>
    <t>Ընդամենը</t>
  </si>
  <si>
    <t>մ</t>
  </si>
  <si>
    <t>ի.տ.</t>
  </si>
  <si>
    <t>հատ</t>
  </si>
  <si>
    <t>100հատ</t>
  </si>
  <si>
    <t>Էլեկտրալուսավորություն և էլեկտրաուժային մաս</t>
  </si>
  <si>
    <t>Հրդեհային ազդահարում</t>
  </si>
  <si>
    <t>Ц10-742-2</t>
  </si>
  <si>
    <t>Ц10-377-13</t>
  </si>
  <si>
    <t>Ц10-744-6</t>
  </si>
  <si>
    <t>Ц10-742-6</t>
  </si>
  <si>
    <t>Ц10-743-1</t>
  </si>
  <si>
    <t>Ц8-400-1</t>
  </si>
  <si>
    <t>Օդափոխոթյուն</t>
  </si>
  <si>
    <t>1000մ3</t>
  </si>
  <si>
    <t>100մ3</t>
  </si>
  <si>
    <t>տ</t>
  </si>
  <si>
    <t>մ3</t>
  </si>
  <si>
    <t>E6-1-2</t>
  </si>
  <si>
    <t>մ2</t>
  </si>
  <si>
    <t>C124-3</t>
  </si>
  <si>
    <t>C124-1</t>
  </si>
  <si>
    <t>կգ</t>
  </si>
  <si>
    <t>E6-161-4</t>
  </si>
  <si>
    <t>E6-173-4</t>
  </si>
  <si>
    <t>100մ2</t>
  </si>
  <si>
    <t>ի.բ.</t>
  </si>
  <si>
    <t>գ.մ</t>
  </si>
  <si>
    <t>Հատակներ</t>
  </si>
  <si>
    <t>Ցեմենտե հարթեցնող շերտի իրականացում 30մմ հաստությամբ</t>
  </si>
  <si>
    <t>Պատերի սվաղ գաջե շաղախով</t>
  </si>
  <si>
    <t>գ.մ.</t>
  </si>
  <si>
    <t>E15-521</t>
  </si>
  <si>
    <t>Արտաքին պատերի ներկում Ճակատային ներկով</t>
  </si>
  <si>
    <t>E11-500</t>
  </si>
  <si>
    <t>E46-50</t>
  </si>
  <si>
    <t>E16-263</t>
  </si>
  <si>
    <t>E16-220</t>
  </si>
  <si>
    <t>Համակարգի փորձարկում</t>
  </si>
  <si>
    <t>E16-261</t>
  </si>
  <si>
    <t>Ц8-593-1</t>
  </si>
  <si>
    <t>Ц8-591-7</t>
  </si>
  <si>
    <t>Ц8-417-3</t>
  </si>
  <si>
    <t>E23-1</t>
  </si>
  <si>
    <t>E11-191</t>
  </si>
  <si>
    <t>E10-70</t>
  </si>
  <si>
    <t>E10-201</t>
  </si>
  <si>
    <t>Փայտե կոնստրուկցիաների հրապաշտպանություն</t>
  </si>
  <si>
    <t>շուկա</t>
  </si>
  <si>
    <t>Ц8-472-7</t>
  </si>
  <si>
    <t>Ц8-471-1</t>
  </si>
  <si>
    <t>E1-962</t>
  </si>
  <si>
    <t>E1-1546</t>
  </si>
  <si>
    <t>Աñï³ùÇÝ բարեկարգում</t>
  </si>
  <si>
    <t>E27-86-1</t>
  </si>
  <si>
    <t>Ц8-591-2</t>
  </si>
  <si>
    <t>E16-134</t>
  </si>
  <si>
    <t>E16-264</t>
  </si>
  <si>
    <t xml:space="preserve">Ջեռուցում </t>
  </si>
  <si>
    <t>E18-112</t>
  </si>
  <si>
    <t>էկմ</t>
  </si>
  <si>
    <t>ինֆ.տեղ.</t>
  </si>
  <si>
    <t>Ալյումինե ջեռուցման մարտկոցների արժեքը H=500մմ</t>
  </si>
  <si>
    <t>սենկ</t>
  </si>
  <si>
    <t xml:space="preserve">Շերտապողպատ  ցինկապատ 25x5մմ </t>
  </si>
  <si>
    <t>IV կարգի գրունտների քանդում հողանցման կառուցման համար մեխանիզմով</t>
  </si>
  <si>
    <t>8 մոտքանի ղեկավարման հսկիչ սարք ստեղնաշարավ</t>
  </si>
  <si>
    <t xml:space="preserve">Լոսաձայնային  շչակ </t>
  </si>
  <si>
    <t>Տագնապի կոջակ</t>
  </si>
  <si>
    <t>Պոլիպրոպիլենե փայլաթիթեղով ամրանավորված խողովակ  Փ25 PN20</t>
  </si>
  <si>
    <t xml:space="preserve">Պոլիպրոպիլենե փայլաթիթեղով ամրանավորված խողովակ  Փ32 PN20 </t>
  </si>
  <si>
    <t>E20-108</t>
  </si>
  <si>
    <t>Е20-744</t>
  </si>
  <si>
    <t>E20-439</t>
  </si>
  <si>
    <t>E1-1133</t>
  </si>
  <si>
    <t>E1-969</t>
  </si>
  <si>
    <t>E15-246-1</t>
  </si>
  <si>
    <t>E15-660</t>
  </si>
  <si>
    <t>Հողային աշխատանքներ</t>
  </si>
  <si>
    <t>E11-6</t>
  </si>
  <si>
    <t>Բետոնե նախապատրաստական շերտի իրականացում B7.5 դասի բետոնից</t>
  </si>
  <si>
    <t>E6-21-4</t>
  </si>
  <si>
    <t>E6-86</t>
  </si>
  <si>
    <t>E6-109-4</t>
  </si>
  <si>
    <t>E6-83</t>
  </si>
  <si>
    <t>E8-59</t>
  </si>
  <si>
    <t>E6-170-4</t>
  </si>
  <si>
    <t>E8-140</t>
  </si>
  <si>
    <t xml:space="preserve">Պոլիպրոպիլենե փայլաթիթեղով ամրանավորված խողովակ  Փ40 PN20 </t>
  </si>
  <si>
    <t>Ջեռուցիչների մոնտաժային կոմպլեկտ</t>
  </si>
  <si>
    <t>E16-135</t>
  </si>
  <si>
    <t>Ц8-573-6</t>
  </si>
  <si>
    <t>Ц8-525-2</t>
  </si>
  <si>
    <t>Ц8-525-1</t>
  </si>
  <si>
    <t>Ц8-149-1</t>
  </si>
  <si>
    <t>Ц8-417-7</t>
  </si>
  <si>
    <t>E8-27</t>
  </si>
  <si>
    <t>E16-262</t>
  </si>
  <si>
    <t>E16-34</t>
  </si>
  <si>
    <t>E16-33</t>
  </si>
  <si>
    <t>E17-22</t>
  </si>
  <si>
    <t>լրակազմ</t>
  </si>
  <si>
    <t>Լվացարան</t>
  </si>
  <si>
    <t>E17-57</t>
  </si>
  <si>
    <t>E17-36</t>
  </si>
  <si>
    <t>E22-365</t>
  </si>
  <si>
    <t>Þ»ÝùÇ Ý»ñùÇÝ ë³éÁ ¨ ï³ù çñ³Ù³ï³Ï³ñ³ñÙ³Ý ³ßË³ï³ÝùÝ»ñ</t>
  </si>
  <si>
    <t>E9-46</t>
  </si>
  <si>
    <t>E17-53</t>
  </si>
  <si>
    <t>E15-262</t>
  </si>
  <si>
    <t>E12-289</t>
  </si>
  <si>
    <t>E12-299 E12-300</t>
  </si>
  <si>
    <t>E6-160-4</t>
  </si>
  <si>
    <t>C310-7</t>
  </si>
  <si>
    <t>E1-1539</t>
  </si>
  <si>
    <t>Գրունտի մշակում էքսկավատորով կողալիցքով</t>
  </si>
  <si>
    <t>E1-960</t>
  </si>
  <si>
    <t>Գրունտի մշակում ձեռքով</t>
  </si>
  <si>
    <t>E1-1637</t>
  </si>
  <si>
    <t>Գրունտի ետլիցք տոփանում</t>
  </si>
  <si>
    <t>E1-1581</t>
  </si>
  <si>
    <t>Գրունտի մշակում էքսկավատորով բարձելով ավտոինքնաթափեր</t>
  </si>
  <si>
    <t>Գրունտի տեղափոխում դեպի շին հրապարակ 10 կմ հեռ.</t>
  </si>
  <si>
    <t>Հիմքեր</t>
  </si>
  <si>
    <t>Ե/Բ միաձույլ հիմնային հեծան</t>
  </si>
  <si>
    <t>Պատերի, հիմքերի և զանգվածների կողային հիդրոմեկուսացում 2 շերտ բիտումի քսումով</t>
  </si>
  <si>
    <t xml:space="preserve">Բազալտե խճե շերտ </t>
  </si>
  <si>
    <t>Բետոնե նախապատրաստական շերտ B-7.5 դասի բետոնից</t>
  </si>
  <si>
    <t>Բուտաբետոնի իրականացում B-7.5 դասի բետոնից</t>
  </si>
  <si>
    <t>Ե/Բ միաձույլ  հիմնահեծանի իրականացում    B-20 դասի բետոնով</t>
  </si>
  <si>
    <t>Ամրան A500C դասի</t>
  </si>
  <si>
    <t>Ամրան Ac1 դասի</t>
  </si>
  <si>
    <t>Ներդիր դետալների տեղադրում</t>
  </si>
  <si>
    <t>Ե/Բ միաձույլ հատակի սալ և աստիճաններ</t>
  </si>
  <si>
    <t>Բազալտե խճի շերտ տոփանումով</t>
  </si>
  <si>
    <t>E6-16-4</t>
  </si>
  <si>
    <t>Ե/Բ միաձույլ սալի բետոնացում B-12.5 դասի բետոնից</t>
  </si>
  <si>
    <r>
      <t xml:space="preserve">Ցանց Bp-1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5</t>
    </r>
  </si>
  <si>
    <t>Ե/Բ միաձույլ սյուների իրականացում B-20 դասի բետոնով</t>
  </si>
  <si>
    <t>Ե/Բ միաձույլ հեծանների իրականացում B-20 դասի բետոնով</t>
  </si>
  <si>
    <t>Ե/բ Ծածկի սալ</t>
  </si>
  <si>
    <t>Ե/Բ միաձույլ ծածկի սալի իրականացում B20 դասի բետոնով</t>
  </si>
  <si>
    <t xml:space="preserve">Պատեր </t>
  </si>
  <si>
    <t>Երկաթբետոնե բարավորների իրականացում  B-20 դասի բետոնով</t>
  </si>
  <si>
    <t>Պատի շարվածքի  ամրանավորում</t>
  </si>
  <si>
    <t>E8-150</t>
  </si>
  <si>
    <t>Թեթև բետոն   B-15 դասի</t>
  </si>
  <si>
    <t xml:space="preserve"> Միջնորմեր</t>
  </si>
  <si>
    <t>Միջնորմեր շար պեմզաբլոկներով      100մմ հաստությամբ</t>
  </si>
  <si>
    <t>Երկաթբետոնե բարավորների իրականացում  B-15 դասի բետոնով</t>
  </si>
  <si>
    <t>Պատուհաններ. դռներ</t>
  </si>
  <si>
    <t>Մետաղապլաստե
պատուհան տեղական 60
մմ հաստ 4+4 մմ
ապակեփաթեթով
սպիտակ, չբացվող</t>
  </si>
  <si>
    <t xml:space="preserve">Մետաղապլաստե
դռներ տեղական 
սպիտակ </t>
  </si>
  <si>
    <t xml:space="preserve"> պլասմասե պատուհանագոգեր  25սմ</t>
  </si>
  <si>
    <t>շեմեր</t>
  </si>
  <si>
    <t>E11-18</t>
  </si>
  <si>
    <t xml:space="preserve">Հիդրոմեկուսացում իզոգամով </t>
  </si>
  <si>
    <t>E11-55 E11-56 40</t>
  </si>
  <si>
    <t>Ցեմենտե հարթեցնող շերտի իրականացում 40մմ հաստությամբ</t>
  </si>
  <si>
    <t>E11-221-1</t>
  </si>
  <si>
    <t>Պրեսգրանիտե սալիկ  8մմ</t>
  </si>
  <si>
    <t>Լամինատե հատակ</t>
  </si>
  <si>
    <t>E11-134</t>
  </si>
  <si>
    <t>Մետլախային խեցեսալիկ   6մմ</t>
  </si>
  <si>
    <t xml:space="preserve">E26-31 K=0.05
</t>
  </si>
  <si>
    <t>Ü»ñùÇÝ հարդարման աշխատանքներ</t>
  </si>
  <si>
    <t xml:space="preserve">Պատերի ներկում </t>
  </si>
  <si>
    <t>Պատերի  սվաղ ցեմենտային շաղախով</t>
  </si>
  <si>
    <t>E15-277-1</t>
  </si>
  <si>
    <t>Պատուհանների շեպերի սվաղ գաջե շաղախով</t>
  </si>
  <si>
    <t xml:space="preserve">Պատուհանների շեպերի ներկում </t>
  </si>
  <si>
    <t>Դռների շեպերի սվաղ գաջե շաղախով</t>
  </si>
  <si>
    <t xml:space="preserve">Դռների շեպերի ներկում </t>
  </si>
  <si>
    <t>E15-82</t>
  </si>
  <si>
    <t>Պատերի կերամիկական սալիկապատում</t>
  </si>
  <si>
    <t>E34-389 k0.5</t>
  </si>
  <si>
    <t xml:space="preserve">Արմստրոնգ  առաստաղ </t>
  </si>
  <si>
    <t>ä²îºðÆ æºðØ²ØºÎàôê²òØ²Ü ÜÚàôÂºðÆ ºì ²ÞÊ²î²ÜøÜºð</t>
  </si>
  <si>
    <t>E10-155
ÏÇñ.</t>
  </si>
  <si>
    <t xml:space="preserve">E15-304
</t>
  </si>
  <si>
    <t>Արտաքին պատերին մետաղական ցանցի տեղադրում</t>
  </si>
  <si>
    <t xml:space="preserve">E15-298 E15-304
</t>
  </si>
  <si>
    <t xml:space="preserve">Արտաքին պատերի ց/ա սվաղում </t>
  </si>
  <si>
    <t>E27-175</t>
  </si>
  <si>
    <t xml:space="preserve">Բազալտե  եզրաքարերի տեղադրում 15x30 սմ
</t>
  </si>
  <si>
    <t>պատերի երեսպատում բազալտե 30 մմ սալերով</t>
  </si>
  <si>
    <t>Աստիճանների  երեսպատում բազալտե  սալերով</t>
  </si>
  <si>
    <t>Ծածկի կոնսոկլային հատվածի ալիկոբոնդով արտաքին հարդարում</t>
  </si>
  <si>
    <t>E9-29</t>
  </si>
  <si>
    <t>բազալտե պատուհանագոգեր  25սմ լայն 20մմ հաստ</t>
  </si>
  <si>
    <t>î²ÜÆøÆ Î²ðÎ²êÆ ºì Ì²ÌÎàôÚÂ</t>
  </si>
  <si>
    <t>E10-203</t>
  </si>
  <si>
    <t>Փայտե Ï³í³ñ³Ù³ÍÇ հրապաշտպանություն</t>
  </si>
  <si>
    <t>Որմնափայտ 100x100 ÙÙ</t>
  </si>
  <si>
    <t>Հենափայտ 70x140 ÙÙ</t>
  </si>
  <si>
    <t>Կանգնակ 120x120 ÙÙ</t>
  </si>
  <si>
    <t>Մարդակ100x120 ÙÙ</t>
  </si>
  <si>
    <t>Ծպեղնաոտք 60x120 ÙÙ</t>
  </si>
  <si>
    <t>Ծայրակցորդ  40x80 ÙÙ</t>
  </si>
  <si>
    <t xml:space="preserve">Â»ù³Ý 100x100 ÙÙ, 60x120 ÙÙ </t>
  </si>
  <si>
    <t xml:space="preserve">Տ³Ëï³Ï 800x30 ÙÙ (Ýáñ ÷³ÛïÇó)
</t>
  </si>
  <si>
    <t>0.5 մմ գունավոր թիթեղից՝ ծածկույթի իրականացում ներառյալ փայտյա կավարամածը ներառյալ հարթ թիթեղով միացման հանգույցները</t>
  </si>
  <si>
    <t>E12-401</t>
  </si>
  <si>
    <t>Գոլորշամեկուսիչ շերտի իրականացում</t>
  </si>
  <si>
    <t>Փքապեռլիտե բարձիկներ 100մմ</t>
  </si>
  <si>
    <t>E12-286</t>
  </si>
  <si>
    <t>Ավտոմատ անջատիչ եռաբևեռ, 40Ա 6կԱ</t>
  </si>
  <si>
    <t>Մալուխ պղնձե
 ВВГнг-Ls  3x1.5մմ2</t>
  </si>
  <si>
    <t xml:space="preserve">Կետային լուսատու </t>
  </si>
  <si>
    <t>Պատի  լուսատու</t>
  </si>
  <si>
    <t>Արտաքին տարածքների   լուսատու</t>
  </si>
  <si>
    <t>äáÉÇåñáåÇÉ»Ý»  ËáÕáí³ÏÇ Ó¨³íáñ Ù³ë»ñ   PPR  անկյունակ 90 25 մմ</t>
  </si>
  <si>
    <t>äáÉÇåñáåÇÉ»Ý»  ËáÕáí³ÏÇ Ó¨³íáñ Ù³ë»ñ   PPR  անկյունակ 90 20 մմ</t>
  </si>
  <si>
    <t>Կոմբինացված անկյունակ 20-1/2*F</t>
  </si>
  <si>
    <t>Èí³ó³ñ³ÝÇ Íáñ³Ï-խառնիչի  ï»Õ³¹ñáõÙ</t>
  </si>
  <si>
    <t>Գրունտի  մշակում</t>
  </si>
  <si>
    <t>Ավազի նախապատրաստական շերտ</t>
  </si>
  <si>
    <t>Գրունտի  ետլիցք</t>
  </si>
  <si>
    <t>Գրունտի  ետլիցք ավազակոպճով</t>
  </si>
  <si>
    <t>Ավելնորդ գրունտի բարձում ավտոինքնաթափեր</t>
  </si>
  <si>
    <t>Ավելնորդ գրունտի տեղափոխում</t>
  </si>
  <si>
    <t>Ն»ñùÇÝ և արտաքին ÏáÛáõÕáõ ³ßË³ï³ÝùÝ»ñ</t>
  </si>
  <si>
    <t>PVC կոյուղու խողովակ Ø160</t>
  </si>
  <si>
    <t>PVC կոյուղու խողովակ Ø110</t>
  </si>
  <si>
    <t>PVC կոյուղու խողովակ Ø50</t>
  </si>
  <si>
    <t xml:space="preserve">¼áõ·³ñ³Ý³ÏáÝù   </t>
  </si>
  <si>
    <t>E22-456</t>
  </si>
  <si>
    <t>Մետաղական միացնող դետալներ</t>
  </si>
  <si>
    <t>E8-53</t>
  </si>
  <si>
    <t xml:space="preserve">Երկաթբետոնե հավաքովի  դիտահորի իրականացում </t>
  </si>
  <si>
    <t>ՋՀ ե/բ հավաքովի հատակի սալ</t>
  </si>
  <si>
    <t>Պատի ե/բ օղակ</t>
  </si>
  <si>
    <t xml:space="preserve">Ծածկի ե/բ սալ </t>
  </si>
  <si>
    <t>հիդրոմեկուսացում բիտումե մածիլով 2 շերտ</t>
  </si>
  <si>
    <t xml:space="preserve">Աստիճանների  մետաղական կոնստրուկցիաների մոնտաժում </t>
  </si>
  <si>
    <t>ալյումինե մարտկոցների   H=500 մմ բարձր. Տեղադրում 117 սեկ</t>
  </si>
  <si>
    <r>
      <t xml:space="preserve">Պոլիպրոպիլենե  խողովակի մեկուսիչ 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20մմ</t>
    </r>
  </si>
  <si>
    <r>
      <t xml:space="preserve">Պոլիպրոպիլենե  խողովակի մեկուսիչ 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25 մմ</t>
    </r>
  </si>
  <si>
    <r>
      <t xml:space="preserve">Պոլիպրոպիլենե  խողովակի մեկուսիչ 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32մմ</t>
    </r>
  </si>
  <si>
    <r>
      <t xml:space="preserve">Պոլիպրոպիլենե  խողովակի մեկուսիչ 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40 մմ</t>
    </r>
  </si>
  <si>
    <t>Փական կաթսայի համար         1 1/4''</t>
  </si>
  <si>
    <t>Զտիչ կաթսայի համար             1 1/4''</t>
  </si>
  <si>
    <t>Ջեռուցիչ սարքի վերևի փական</t>
  </si>
  <si>
    <t xml:space="preserve">Ջեռուցիչ սարքի ներքևի փական
</t>
  </si>
  <si>
    <t xml:space="preserve">Փական օդահեռացման ջեռուցիչ սարքի համար
</t>
  </si>
  <si>
    <t>E18-212</t>
  </si>
  <si>
    <t>E18-76</t>
  </si>
  <si>
    <t>Կաթսա ջրատաքացուցիչ, պատին կախովի իր տուրբո ծխնելույզով Q=32կվտ</t>
  </si>
  <si>
    <t xml:space="preserve">Ձևավոր մասեր (ֆիտինգներ) խողովակների միացումների համար0
</t>
  </si>
  <si>
    <t>Անցքերի բացում պատերի մեջ` խողովակաշարի և ծխատարի
անցկացման համար</t>
  </si>
  <si>
    <t>Մետաղական կոնստրուկցիա ամրացումների համար</t>
  </si>
  <si>
    <t xml:space="preserve">Կանալային օդամղիչ սանհանգույցների համար L=200մ³/ժ; H=160Պա
</t>
  </si>
  <si>
    <t xml:space="preserve">Օդատար, ցինկկապատ պողպատե թիթեղից õ=0,5 </t>
  </si>
  <si>
    <t xml:space="preserve">Օդատար, պլաստմասե PVC խողովակներից՝ ձևավոր մասերով Ø150
</t>
  </si>
  <si>
    <t>Ճաղաշար, անշարժ Ø150</t>
  </si>
  <si>
    <t>Ձեռքի գեկավարման ազդասարք</t>
  </si>
  <si>
    <t xml:space="preserve">Մալուխուղ հրակայուն 4жИМПОРТ  Fire 
4x0.8մմ2 </t>
  </si>
  <si>
    <t>Պոլիէթիլենային էլեկտրատեխնիկական գոֆրե խողովակ այրմանը չնպաստող Ф16մմ</t>
  </si>
  <si>
    <t>Բետոնե  շերտի իրականացում B-15 դասի բետոնից</t>
  </si>
  <si>
    <t xml:space="preserve">Բազալտե  սալիկների շարվածք (Брекча)
</t>
  </si>
  <si>
    <t>Տարածքի հարթեցում ձեռքով</t>
  </si>
  <si>
    <t>Պատերի շար պեմզաբլոկներով   200մմ հաստությամբ</t>
  </si>
  <si>
    <t xml:space="preserve">äáÉÇåñáåÇÉ»Ý»  ËáÕáí³Ï                 PPR-AL-PEX  ∅20
</t>
  </si>
  <si>
    <t>PPR ամրակ (клипса) Ø25մմ</t>
  </si>
  <si>
    <t>PPR ամրակ (клипса) Ø20մմ</t>
  </si>
  <si>
    <t>Շուկա</t>
  </si>
  <si>
    <t>Ստուգիչ ö110</t>
  </si>
  <si>
    <t>Հոսակ     ö110</t>
  </si>
  <si>
    <t>վարդակ 16Ա, շուկո տիպի</t>
  </si>
  <si>
    <t>Պոլիպրոպիլենե փայլաթիթեղովե ամրանավորված խողովակ  Փ20 PN20</t>
  </si>
  <si>
    <t>Բետոնե  շերտի իրականացում B-15 դասի բետոնից  եզրաքարերի տակ</t>
  </si>
  <si>
    <t>Խճի նախաշերտի իրականացում սալվածքի տակ</t>
  </si>
  <si>
    <t>Օդորակիչ 7000 ԲՏՈՒ</t>
  </si>
  <si>
    <t>Օդորակիչ 18000 ԲՏՈՒ</t>
  </si>
  <si>
    <t>Օդորակիչ 24000 ԲՏՈՒ</t>
  </si>
  <si>
    <t>E20-792</t>
  </si>
  <si>
    <t>äáÉÇåñáåÇÉ»Ý»  ËáÕáí³Ï                 PPR-AL-PEX Ø25մմ</t>
  </si>
  <si>
    <t xml:space="preserve">äáÉÇåñáåÇÉ»Ý»  ËáÕáí³ÏÇ Ó¨³íáñ Ù³ë»ñ    եռաբաշխիչ Ø20х20х20
</t>
  </si>
  <si>
    <t xml:space="preserve">äáÉÇåñáåÇÉ»Ý»  ËáÕáí³ÏÇ Ó¨³íáñ Ù³ë»ñ    փոխակերպիչ Ø25х20
</t>
  </si>
  <si>
    <t>PPR գնդիկավոր փական Ø20 մմ</t>
  </si>
  <si>
    <t>PPR գնդիկավոր փական Ø25 մմ</t>
  </si>
  <si>
    <t xml:space="preserve">PVC անկյունակ Ø110 90*
</t>
  </si>
  <si>
    <t xml:space="preserve">PVC անկյունակ Ø110 45*
</t>
  </si>
  <si>
    <t xml:space="preserve">PVC անկյունակ Ø50 90*
</t>
  </si>
  <si>
    <t xml:space="preserve">PVC անկյունակ Ø50 45*
</t>
  </si>
  <si>
    <t xml:space="preserve">PVC եռաբաշխիչ Ø50 45*
</t>
  </si>
  <si>
    <t xml:space="preserve">PVC եռաբաշխիչ Ø50-1100 45*
</t>
  </si>
  <si>
    <t xml:space="preserve">PVC քառաբաշխիչ Ø110 45*
</t>
  </si>
  <si>
    <t>Պատուհանների բացվածքների պարագծով 300մմ լայնությամբ  ջերմամեկուսացում հանքային բամբակի կոշտ սալերով - 50մմ (խտությունը՝ 100-140 կգ/մ3/ ջերմահաղորդականությունը` ≤ 0.040 Վտ/մ0/Կ), որն ամրացվում է պոլիմերացեմենտային հատուկ սոսնձով</t>
  </si>
  <si>
    <t>²ñï³ùÇÝ å³ï»ñÇ  ç»ñÙ³Ù»Ïáõë³óáõÙ XPS  ÷ñ÷ñ³åáÉÇëïÇñáÉ, ËïáõÃÛáõÝÁª 30-40 Ï·/Ù3 ç»ñÙ³Ñ³Õáñ¹³Ï³ÝáõÃÛáõÝÁª  = 0.034 íï/Ù0 Î, áñÝ  ³Ùñ³óíáõÙ ¿ åáÉÇÙ»ñó»Ù»Ýï³ÛÇÝ Ñ³ïáõÏ  ëáëÝÓáí</t>
  </si>
  <si>
    <t>Շենքի բոլոր անկյուններում լրացուցիչ ուժեղացում թիթեղյա անկյունակներով</t>
  </si>
  <si>
    <t>Մալուխ պղնձե
 ВВГнг-Ls  3x2.5մմ2</t>
  </si>
  <si>
    <t>Մալուխ պղնձե
 ВВГнг-Ls  5x10մմ2</t>
  </si>
  <si>
    <t>Պոլիէթիլենային էլեկտրատեխնիկական գոֆրե խողովակ այրմանը չնպաստող Ф20մմ</t>
  </si>
  <si>
    <t>Պոլիէթիլենային էլեկտրատեխնիկական գոֆրե խողովակ այրմանը չնպաստող Ф40մմ</t>
  </si>
  <si>
    <t xml:space="preserve">վարդակ 16Ա, շուկո տիպի IP44 </t>
  </si>
  <si>
    <t>Հատակի տուփի  վարդակ 16Ա, շուկո տիպի IP44 45х45մմ</t>
  </si>
  <si>
    <t>Հատակի մեջ տեղադրվող տուփ   վարդակների տեղադրման համա</t>
  </si>
  <si>
    <t>Անջատիչ, մեկստեղն 220Վ, 6Ա</t>
  </si>
  <si>
    <t xml:space="preserve">Անջատիչ, երկտեղն  220Վ, 6Ա </t>
  </si>
  <si>
    <t>Շրջանակ 1 տեղ</t>
  </si>
  <si>
    <t>Անջատիչ, քրոս</t>
  </si>
  <si>
    <t>Անջատիչ, ռեվերս</t>
  </si>
  <si>
    <t>Շրջանակ 2 տեղ</t>
  </si>
  <si>
    <t>Շրջանակ 3 տեղ</t>
  </si>
  <si>
    <t>Շրջանակ 4 տեղ</t>
  </si>
  <si>
    <t>Վարդակ / անջատիչի  տուփ</t>
  </si>
  <si>
    <t xml:space="preserve">Լուսադիոդային LED լուսատու առաստաղի </t>
  </si>
  <si>
    <t>Ճարմանդ մալուխի ամրակապման համար</t>
  </si>
  <si>
    <t>Պողպատ անկյունային ցինկապատ 50x50x5մմ,Լ=2.5մ</t>
  </si>
  <si>
    <t>Շերտապողպատ ցինկապատ 40x5մմ</t>
  </si>
  <si>
    <t>IV կարգի  գրունտի քանդում ձեռքով  հողանցման տեղադրման
համար</t>
  </si>
  <si>
    <t>Արտահոսքի ավտոմատ անջատիչ երկբևեռ, 16Ա</t>
  </si>
  <si>
    <t>Ավտոմատ անջատիչ միաբևեռ, 10Ա 6կԱ</t>
  </si>
  <si>
    <t>Ավտոմատ անջատիչ միաբևեռ,  16Ա 6կԱ</t>
  </si>
  <si>
    <t xml:space="preserve"> վահանակ դռնակով, տեղադրվող պատի խոռոչում, 36 մոդուլի համար</t>
  </si>
  <si>
    <t>Բջջային հեռաղոսահամարից ավտոմատ ահազանգի սարք</t>
  </si>
  <si>
    <t xml:space="preserve">Ավտոնոմ սնուցման աղբյուր </t>
  </si>
  <si>
    <t>Մարտկոց 28A 12V</t>
  </si>
  <si>
    <t>Ծրագրային ապահովում</t>
  </si>
  <si>
    <t>Ծխի տվիչ</t>
  </si>
  <si>
    <t>Արտաքին դռներին բացվածքների պարագծով 300մմ լայնությամբ  ջերմամեկուսացում հանքային բամբակի կոշտ սալերով - 50մմ (խտությունը՝ 100-140 կգ/մ3/ ջերմահաղորդականությունը` ≤ 0.040 Վտ/մ0/Կ), որն ամրացվում է պոլիմերացեմենտային հատուկ սոսնձով</t>
  </si>
  <si>
    <t>E26-31 K=0.05</t>
  </si>
  <si>
    <t>E26-38
K=0.05</t>
  </si>
  <si>
    <t xml:space="preserve">Պատուհանների բացվածքների պարագծով անկյունակների տեղադրում </t>
  </si>
  <si>
    <t xml:space="preserve">Արտաքին դռների բացվածքների պարագծով անկյունակների տեղադրում </t>
  </si>
  <si>
    <t>Միավ գին</t>
  </si>
  <si>
    <t>Արժեք հազ ՀՀ դրամ</t>
  </si>
  <si>
    <t>Մետաղապլաստե պատուհան տեղական 60 մմ հաստ 4+4 մմ ապակեփաթեթով սպիտակ բացվող</t>
  </si>
  <si>
    <t>ԱԱՀ 20%</t>
  </si>
  <si>
    <t>Կազմեց՝                                   Ա․ Պողոսյան</t>
  </si>
  <si>
    <t>ՀՀ ք. Երևան, փ. Թեյշեբաինի 8/8 հասցեում "Թափարող կենդանիների վնասազերծման կենտրոն" ՊՌԱԿ-ի ադմինիստրատիվ շենքի կառուցման աշխատանքային նախագիծ</t>
  </si>
  <si>
    <t>Ծավալաթերթ-Նախահաշիվ</t>
  </si>
  <si>
    <t>Ընդամենը կշռով ներառյալ բոլոր տոկոսները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</si>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</sst>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;;;"/>
    <numFmt numFmtId="166" formatCode="0.0000"/>
    <numFmt numFmtId="167" formatCode="_-* #,##0.00_р_._-;\-* #,##0.00_р_._-;_-* &quot;-&quot;??_р_._-;_-@_-"/>
  </numFmts>
  <fonts count="4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sz val="10"/>
      <name val="Arial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sz val="9"/>
      <name val="Arial LatArm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 AM"/>
      <family val="2"/>
    </font>
    <font>
      <b/>
      <sz val="8"/>
      <name val="Arial LatArm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Helv"/>
      <family val="2"/>
    </font>
    <font>
      <b/>
      <sz val="14"/>
      <name val="Arial Armenia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1">
    <xf numFmtId="0" fontId="0" fillId="0" borderId="0"/>
    <xf numFmtId="0" fontId="11" fillId="0" borderId="0"/>
    <xf numFmtId="0" fontId="5" fillId="0" borderId="0"/>
    <xf numFmtId="0" fontId="1" fillId="0" borderId="0"/>
    <xf numFmtId="0" fontId="1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7" fillId="0" borderId="0"/>
    <xf numFmtId="0" fontId="17" fillId="0" borderId="0"/>
    <xf numFmtId="0" fontId="28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7" fillId="0" borderId="0" applyFont="0" applyFill="0" applyBorder="0" applyAlignment="0" applyProtection="0"/>
    <xf numFmtId="0" fontId="17" fillId="0" borderId="0"/>
    <xf numFmtId="0" fontId="38" fillId="0" borderId="0"/>
    <xf numFmtId="0" fontId="17" fillId="0" borderId="0"/>
    <xf numFmtId="0" fontId="5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39" fillId="0" borderId="0"/>
  </cellStyleXfs>
  <cellXfs count="123">
    <xf numFmtId="0" fontId="0" fillId="0" borderId="0" xfId="0"/>
    <xf numFmtId="2" fontId="3" fillId="0" borderId="1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Alignment="1">
      <alignment vertical="top"/>
    </xf>
    <xf numFmtId="0" fontId="3" fillId="0" borderId="0" xfId="4" applyNumberFormat="1" applyFont="1" applyFill="1" applyAlignment="1">
      <alignment vertical="top"/>
    </xf>
    <xf numFmtId="0" fontId="3" fillId="0" borderId="0" xfId="67" applyNumberFormat="1" applyFont="1" applyFill="1" applyAlignment="1">
      <alignment vertical="top"/>
    </xf>
    <xf numFmtId="2" fontId="3" fillId="0" borderId="1" xfId="25" applyNumberFormat="1" applyFont="1" applyFill="1" applyBorder="1" applyAlignment="1">
      <alignment horizontal="center" vertical="center" shrinkToFit="1"/>
    </xf>
    <xf numFmtId="0" fontId="3" fillId="0" borderId="0" xfId="25" applyNumberFormat="1" applyFont="1" applyFill="1" applyAlignment="1">
      <alignment vertical="top"/>
    </xf>
    <xf numFmtId="2" fontId="3" fillId="0" borderId="1" xfId="67" applyNumberFormat="1" applyFont="1" applyFill="1" applyBorder="1" applyAlignment="1">
      <alignment horizontal="center" vertical="center" shrinkToFit="1"/>
    </xf>
    <xf numFmtId="2" fontId="3" fillId="0" borderId="1" xfId="4" applyNumberFormat="1" applyFont="1" applyFill="1" applyBorder="1" applyAlignment="1">
      <alignment horizontal="center" vertical="center" shrinkToFit="1"/>
    </xf>
    <xf numFmtId="2" fontId="3" fillId="0" borderId="0" xfId="67" applyNumberFormat="1" applyFont="1" applyFill="1" applyBorder="1" applyAlignment="1">
      <alignment vertical="top" shrinkToFit="1"/>
    </xf>
    <xf numFmtId="2" fontId="14" fillId="0" borderId="1" xfId="0" applyNumberFormat="1" applyFont="1" applyFill="1" applyBorder="1" applyAlignment="1">
      <alignment horizontal="center" vertical="center" shrinkToFit="1"/>
    </xf>
    <xf numFmtId="165" fontId="14" fillId="0" borderId="0" xfId="0" applyNumberFormat="1" applyFont="1" applyFill="1" applyAlignment="1">
      <alignment vertical="top"/>
    </xf>
    <xf numFmtId="0" fontId="2" fillId="0" borderId="0" xfId="68" applyFont="1" applyFill="1"/>
    <xf numFmtId="0" fontId="3" fillId="0" borderId="0" xfId="68" applyNumberFormat="1" applyFont="1" applyFill="1" applyAlignment="1">
      <alignment vertical="top"/>
    </xf>
    <xf numFmtId="2" fontId="3" fillId="0" borderId="1" xfId="68" applyNumberFormat="1" applyFont="1" applyFill="1" applyBorder="1" applyAlignment="1">
      <alignment horizontal="center" vertical="center" shrinkToFit="1"/>
    </xf>
    <xf numFmtId="0" fontId="3" fillId="0" borderId="0" xfId="68" applyNumberFormat="1" applyFont="1" applyFill="1" applyBorder="1" applyAlignment="1">
      <alignment horizontal="center" vertical="center"/>
    </xf>
    <xf numFmtId="0" fontId="3" fillId="0" borderId="0" xfId="68" applyNumberFormat="1" applyFont="1" applyFill="1" applyBorder="1" applyAlignment="1">
      <alignment vertical="top"/>
    </xf>
    <xf numFmtId="2" fontId="3" fillId="0" borderId="0" xfId="68" applyNumberFormat="1" applyFont="1" applyFill="1" applyBorder="1" applyAlignment="1">
      <alignment horizontal="center" vertical="center" shrinkToFit="1"/>
    </xf>
    <xf numFmtId="0" fontId="3" fillId="0" borderId="0" xfId="68" applyNumberFormat="1" applyFont="1" applyFill="1" applyBorder="1" applyAlignment="1">
      <alignment horizontal="center" vertical="top"/>
    </xf>
    <xf numFmtId="0" fontId="8" fillId="0" borderId="0" xfId="68" applyNumberFormat="1" applyFont="1" applyFill="1" applyBorder="1" applyAlignment="1">
      <alignment vertical="top"/>
    </xf>
    <xf numFmtId="2" fontId="14" fillId="0" borderId="1" xfId="4" applyNumberFormat="1" applyFont="1" applyFill="1" applyBorder="1" applyAlignment="1">
      <alignment horizontal="center" vertical="center" shrinkToFit="1"/>
    </xf>
    <xf numFmtId="165" fontId="14" fillId="0" borderId="0" xfId="4" applyNumberFormat="1" applyFont="1" applyFill="1" applyAlignment="1">
      <alignment vertical="top"/>
    </xf>
    <xf numFmtId="0" fontId="14" fillId="0" borderId="0" xfId="4" applyNumberFormat="1" applyFont="1" applyFill="1" applyAlignment="1">
      <alignment vertical="top"/>
    </xf>
    <xf numFmtId="0" fontId="3" fillId="0" borderId="0" xfId="69" applyNumberFormat="1" applyFont="1" applyFill="1" applyAlignment="1">
      <alignment vertical="top"/>
    </xf>
    <xf numFmtId="2" fontId="3" fillId="0" borderId="1" xfId="69" applyNumberFormat="1" applyFont="1" applyFill="1" applyBorder="1" applyAlignment="1">
      <alignment horizontal="center" vertical="center" shrinkToFit="1"/>
    </xf>
    <xf numFmtId="0" fontId="14" fillId="0" borderId="0" xfId="69" applyNumberFormat="1" applyFont="1" applyFill="1" applyAlignment="1">
      <alignment vertical="top"/>
    </xf>
    <xf numFmtId="0" fontId="36" fillId="0" borderId="1" xfId="0" applyNumberFormat="1" applyFont="1" applyFill="1" applyBorder="1" applyAlignment="1">
      <alignment vertical="top"/>
    </xf>
    <xf numFmtId="2" fontId="12" fillId="0" borderId="1" xfId="0" applyNumberFormat="1" applyFont="1" applyFill="1" applyBorder="1" applyAlignment="1">
      <alignment horizontal="center" vertical="center" shrinkToFit="1"/>
    </xf>
    <xf numFmtId="0" fontId="3" fillId="0" borderId="1" xfId="68" applyNumberFormat="1" applyFont="1" applyFill="1" applyBorder="1" applyAlignment="1">
      <alignment horizontal="center" vertical="center"/>
    </xf>
    <xf numFmtId="166" fontId="3" fillId="0" borderId="1" xfId="68" applyNumberFormat="1" applyFont="1" applyFill="1" applyBorder="1" applyAlignment="1">
      <alignment horizontal="center" vertical="center" shrinkToFit="1"/>
    </xf>
    <xf numFmtId="0" fontId="3" fillId="0" borderId="1" xfId="68" applyNumberFormat="1" applyFont="1" applyFill="1" applyBorder="1" applyAlignment="1">
      <alignment vertical="top"/>
    </xf>
    <xf numFmtId="164" fontId="3" fillId="0" borderId="1" xfId="68" applyNumberFormat="1" applyFont="1" applyFill="1" applyBorder="1" applyAlignment="1">
      <alignment horizontal="center" vertical="center" shrinkToFit="1"/>
    </xf>
    <xf numFmtId="0" fontId="3" fillId="0" borderId="1" xfId="68" applyNumberFormat="1" applyFont="1" applyFill="1" applyBorder="1" applyAlignment="1">
      <alignment horizontal="center" vertical="top" shrinkToFit="1"/>
    </xf>
    <xf numFmtId="49" fontId="3" fillId="0" borderId="1" xfId="68" applyNumberFormat="1" applyFont="1" applyFill="1" applyBorder="1" applyAlignment="1">
      <alignment horizontal="center" vertical="top" wrapText="1"/>
    </xf>
    <xf numFmtId="49" fontId="9" fillId="0" borderId="1" xfId="68" applyNumberFormat="1" applyFont="1" applyFill="1" applyBorder="1" applyAlignment="1">
      <alignment vertical="top" wrapText="1"/>
    </xf>
    <xf numFmtId="49" fontId="3" fillId="0" borderId="1" xfId="68" applyNumberFormat="1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vertical="top"/>
    </xf>
    <xf numFmtId="0" fontId="14" fillId="0" borderId="1" xfId="0" applyNumberFormat="1" applyFont="1" applyFill="1" applyBorder="1" applyAlignment="1">
      <alignment horizontal="center" vertical="top" shrinkToFi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top"/>
    </xf>
    <xf numFmtId="0" fontId="12" fillId="0" borderId="1" xfId="0" applyNumberFormat="1" applyFont="1" applyFill="1" applyBorder="1" applyAlignment="1">
      <alignment vertical="top"/>
    </xf>
    <xf numFmtId="0" fontId="12" fillId="0" borderId="1" xfId="0" applyNumberFormat="1" applyFont="1" applyFill="1" applyBorder="1" applyAlignment="1">
      <alignment horizontal="center" vertical="center"/>
    </xf>
    <xf numFmtId="164" fontId="4" fillId="0" borderId="1" xfId="68" applyNumberFormat="1" applyFont="1" applyFill="1" applyBorder="1" applyAlignment="1">
      <alignment horizontal="center" vertical="center"/>
    </xf>
    <xf numFmtId="0" fontId="14" fillId="0" borderId="1" xfId="4" applyNumberFormat="1" applyFont="1" applyFill="1" applyBorder="1" applyAlignment="1">
      <alignment horizontal="center" vertical="top" shrinkToFit="1"/>
    </xf>
    <xf numFmtId="49" fontId="14" fillId="0" borderId="1" xfId="4" applyNumberFormat="1" applyFont="1" applyFill="1" applyBorder="1" applyAlignment="1">
      <alignment vertical="top" wrapText="1"/>
    </xf>
    <xf numFmtId="0" fontId="14" fillId="0" borderId="1" xfId="4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 shrinkToFit="1"/>
    </xf>
    <xf numFmtId="49" fontId="3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68" applyNumberFormat="1" applyFont="1" applyFill="1" applyBorder="1" applyAlignment="1">
      <alignment horizontal="center" vertical="top"/>
    </xf>
    <xf numFmtId="0" fontId="8" fillId="0" borderId="1" xfId="68" applyNumberFormat="1" applyFont="1" applyFill="1" applyBorder="1" applyAlignment="1">
      <alignment vertical="top"/>
    </xf>
    <xf numFmtId="0" fontId="5" fillId="0" borderId="1" xfId="68" applyNumberFormat="1" applyFont="1" applyFill="1" applyBorder="1" applyAlignment="1">
      <alignment vertical="top"/>
    </xf>
    <xf numFmtId="0" fontId="3" fillId="0" borderId="1" xfId="25" applyNumberFormat="1" applyFont="1" applyFill="1" applyBorder="1" applyAlignment="1">
      <alignment horizontal="center" vertical="top" shrinkToFit="1"/>
    </xf>
    <xf numFmtId="49" fontId="3" fillId="0" borderId="1" xfId="25" applyNumberFormat="1" applyFont="1" applyFill="1" applyBorder="1" applyAlignment="1">
      <alignment vertical="top" wrapText="1"/>
    </xf>
    <xf numFmtId="49" fontId="9" fillId="0" borderId="1" xfId="25" applyNumberFormat="1" applyFont="1" applyFill="1" applyBorder="1" applyAlignment="1">
      <alignment vertical="top" wrapText="1"/>
    </xf>
    <xf numFmtId="0" fontId="3" fillId="0" borderId="1" xfId="25" applyNumberFormat="1" applyFont="1" applyFill="1" applyBorder="1" applyAlignment="1">
      <alignment horizontal="center" vertical="center"/>
    </xf>
    <xf numFmtId="0" fontId="3" fillId="0" borderId="1" xfId="67" applyNumberFormat="1" applyFont="1" applyFill="1" applyBorder="1" applyAlignment="1">
      <alignment horizontal="center" vertical="top" shrinkToFit="1"/>
    </xf>
    <xf numFmtId="49" fontId="3" fillId="0" borderId="1" xfId="67" applyNumberFormat="1" applyFont="1" applyFill="1" applyBorder="1" applyAlignment="1">
      <alignment vertical="top" wrapText="1"/>
    </xf>
    <xf numFmtId="49" fontId="35" fillId="0" borderId="1" xfId="67" applyNumberFormat="1" applyFont="1" applyFill="1" applyBorder="1" applyAlignment="1">
      <alignment vertical="top" wrapText="1"/>
    </xf>
    <xf numFmtId="0" fontId="3" fillId="0" borderId="1" xfId="67" applyNumberFormat="1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top" shrinkToFit="1"/>
    </xf>
    <xf numFmtId="49" fontId="3" fillId="0" borderId="1" xfId="4" applyNumberFormat="1" applyFont="1" applyFill="1" applyBorder="1" applyAlignment="1">
      <alignment vertical="top" wrapText="1"/>
    </xf>
    <xf numFmtId="49" fontId="9" fillId="0" borderId="1" xfId="4" applyNumberFormat="1" applyFont="1" applyFill="1" applyBorder="1" applyAlignment="1">
      <alignment vertical="top" wrapText="1"/>
    </xf>
    <xf numFmtId="0" fontId="3" fillId="0" borderId="1" xfId="4" applyNumberFormat="1" applyFont="1" applyFill="1" applyBorder="1" applyAlignment="1">
      <alignment horizontal="center" vertical="center"/>
    </xf>
    <xf numFmtId="49" fontId="35" fillId="0" borderId="1" xfId="25" applyNumberFormat="1" applyFont="1" applyFill="1" applyBorder="1" applyAlignment="1">
      <alignment vertical="top" wrapText="1"/>
    </xf>
    <xf numFmtId="49" fontId="3" fillId="0" borderId="1" xfId="67" applyNumberFormat="1" applyFont="1" applyFill="1" applyBorder="1" applyAlignment="1">
      <alignment horizontal="center" vertical="top" wrapText="1"/>
    </xf>
    <xf numFmtId="49" fontId="9" fillId="0" borderId="1" xfId="67" applyNumberFormat="1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center" vertical="top" wrapText="1"/>
    </xf>
    <xf numFmtId="166" fontId="3" fillId="0" borderId="1" xfId="4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69" applyNumberFormat="1" applyFont="1" applyFill="1" applyBorder="1" applyAlignment="1">
      <alignment horizontal="center" vertical="top" shrinkToFit="1"/>
    </xf>
    <xf numFmtId="49" fontId="3" fillId="0" borderId="1" xfId="69" applyNumberFormat="1" applyFont="1" applyFill="1" applyBorder="1" applyAlignment="1">
      <alignment horizontal="center" vertical="top" wrapText="1"/>
    </xf>
    <xf numFmtId="49" fontId="9" fillId="0" borderId="1" xfId="69" applyNumberFormat="1" applyFont="1" applyFill="1" applyBorder="1" applyAlignment="1">
      <alignment vertical="top" wrapText="1"/>
    </xf>
    <xf numFmtId="0" fontId="3" fillId="0" borderId="1" xfId="69" applyNumberFormat="1" applyFont="1" applyFill="1" applyBorder="1" applyAlignment="1">
      <alignment horizontal="center" vertical="center"/>
    </xf>
    <xf numFmtId="0" fontId="14" fillId="0" borderId="1" xfId="69" applyNumberFormat="1" applyFont="1" applyFill="1" applyBorder="1" applyAlignment="1">
      <alignment horizontal="center" vertical="top" shrinkToFit="1"/>
    </xf>
    <xf numFmtId="49" fontId="14" fillId="0" borderId="1" xfId="69" applyNumberFormat="1" applyFont="1" applyFill="1" applyBorder="1" applyAlignment="1">
      <alignment vertical="top" wrapText="1"/>
    </xf>
    <xf numFmtId="0" fontId="14" fillId="0" borderId="1" xfId="69" applyNumberFormat="1" applyFont="1" applyFill="1" applyBorder="1" applyAlignment="1">
      <alignment horizontal="center" vertical="center"/>
    </xf>
    <xf numFmtId="164" fontId="14" fillId="0" borderId="1" xfId="69" applyNumberFormat="1" applyFont="1" applyFill="1" applyBorder="1" applyAlignment="1">
      <alignment horizontal="center" vertical="center" shrinkToFit="1"/>
    </xf>
    <xf numFmtId="0" fontId="10" fillId="0" borderId="1" xfId="69" applyNumberFormat="1" applyFont="1" applyFill="1" applyBorder="1" applyAlignment="1">
      <alignment horizontal="center" vertical="center"/>
    </xf>
    <xf numFmtId="0" fontId="7" fillId="0" borderId="0" xfId="68" applyNumberFormat="1" applyFont="1" applyFill="1" applyBorder="1" applyAlignment="1">
      <alignment horizontal="center" vertical="top" wrapText="1"/>
    </xf>
    <xf numFmtId="0" fontId="40" fillId="0" borderId="0" xfId="68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top"/>
    </xf>
    <xf numFmtId="0" fontId="10" fillId="0" borderId="1" xfId="0" applyNumberFormat="1" applyFont="1" applyFill="1" applyBorder="1" applyAlignment="1">
      <alignment horizontal="center" vertical="top"/>
    </xf>
    <xf numFmtId="0" fontId="2" fillId="0" borderId="6" xfId="68" applyFont="1" applyFill="1" applyBorder="1" applyAlignment="1">
      <alignment horizontal="center" vertical="center" textRotation="90" wrapText="1"/>
    </xf>
    <xf numFmtId="0" fontId="2" fillId="0" borderId="4" xfId="68" applyFont="1" applyFill="1" applyBorder="1" applyAlignment="1">
      <alignment horizontal="center" vertical="center" textRotation="90" wrapText="1"/>
    </xf>
    <xf numFmtId="0" fontId="6" fillId="0" borderId="1" xfId="68" applyNumberFormat="1" applyFont="1" applyFill="1" applyBorder="1" applyAlignment="1">
      <alignment horizontal="center" vertical="center"/>
    </xf>
    <xf numFmtId="0" fontId="10" fillId="0" borderId="1" xfId="68" applyNumberFormat="1" applyFont="1" applyFill="1" applyBorder="1" applyAlignment="1">
      <alignment horizontal="center" vertical="top"/>
    </xf>
    <xf numFmtId="0" fontId="10" fillId="0" borderId="1" xfId="25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center"/>
    </xf>
    <xf numFmtId="0" fontId="3" fillId="0" borderId="7" xfId="68" applyFont="1" applyFill="1" applyBorder="1" applyAlignment="1">
      <alignment horizontal="center" vertical="center" wrapText="1"/>
    </xf>
    <xf numFmtId="0" fontId="3" fillId="0" borderId="8" xfId="68" applyFont="1" applyFill="1" applyBorder="1" applyAlignment="1">
      <alignment horizontal="center" vertical="center" wrapText="1"/>
    </xf>
    <xf numFmtId="0" fontId="2" fillId="0" borderId="6" xfId="68" applyFont="1" applyFill="1" applyBorder="1" applyAlignment="1">
      <alignment horizontal="center" vertical="center" wrapText="1"/>
    </xf>
    <xf numFmtId="0" fontId="2" fillId="0" borderId="4" xfId="68" applyFont="1" applyFill="1" applyBorder="1" applyAlignment="1">
      <alignment horizontal="center" vertical="center" wrapText="1"/>
    </xf>
    <xf numFmtId="0" fontId="3" fillId="0" borderId="6" xfId="68" applyFont="1" applyFill="1" applyBorder="1" applyAlignment="1">
      <alignment horizontal="center" vertical="center" wrapText="1"/>
    </xf>
    <xf numFmtId="0" fontId="3" fillId="0" borderId="4" xfId="68" applyFont="1" applyFill="1" applyBorder="1" applyAlignment="1">
      <alignment horizontal="center" vertical="center" wrapText="1"/>
    </xf>
    <xf numFmtId="164" fontId="4" fillId="0" borderId="3" xfId="68" applyNumberFormat="1" applyFont="1" applyFill="1" applyBorder="1" applyAlignment="1">
      <alignment horizontal="center" vertical="center"/>
    </xf>
    <xf numFmtId="164" fontId="4" fillId="0" borderId="4" xfId="68" applyNumberFormat="1" applyFont="1" applyFill="1" applyBorder="1" applyAlignment="1">
      <alignment horizontal="center" vertical="center"/>
    </xf>
    <xf numFmtId="164" fontId="4" fillId="0" borderId="5" xfId="68" applyNumberFormat="1" applyFont="1" applyFill="1" applyBorder="1" applyAlignment="1">
      <alignment horizontal="center" vertical="center"/>
    </xf>
    <xf numFmtId="0" fontId="10" fillId="0" borderId="1" xfId="69" applyNumberFormat="1" applyFont="1" applyFill="1" applyBorder="1" applyAlignment="1">
      <alignment horizontal="center" vertical="center"/>
    </xf>
    <xf numFmtId="0" fontId="13" fillId="0" borderId="10" xfId="4" applyNumberFormat="1" applyFont="1" applyFill="1" applyBorder="1" applyAlignment="1">
      <alignment horizontal="center" vertical="top"/>
    </xf>
    <xf numFmtId="0" fontId="13" fillId="0" borderId="2" xfId="4" applyNumberFormat="1" applyFont="1" applyFill="1" applyBorder="1" applyAlignment="1">
      <alignment horizontal="center" vertical="top"/>
    </xf>
    <xf numFmtId="0" fontId="13" fillId="0" borderId="9" xfId="4" applyNumberFormat="1" applyFont="1" applyFill="1" applyBorder="1" applyAlignment="1">
      <alignment horizontal="center" vertical="top"/>
    </xf>
    <xf numFmtId="0" fontId="3" fillId="0" borderId="3" xfId="68" applyNumberFormat="1" applyFont="1" applyFill="1" applyBorder="1" applyAlignment="1">
      <alignment vertical="top"/>
    </xf>
    <xf numFmtId="164" fontId="3" fillId="0" borderId="4" xfId="68" applyNumberFormat="1" applyFont="1" applyFill="1" applyBorder="1" applyAlignment="1">
      <alignment horizontal="center" vertical="center" shrinkToFit="1"/>
    </xf>
    <xf numFmtId="0" fontId="10" fillId="0" borderId="5" xfId="68" applyNumberFormat="1" applyFont="1" applyFill="1" applyBorder="1" applyAlignment="1">
      <alignment horizontal="center" vertical="top"/>
    </xf>
    <xf numFmtId="0" fontId="3" fillId="0" borderId="4" xfId="68" applyNumberFormat="1" applyFont="1" applyFill="1" applyBorder="1" applyAlignment="1">
      <alignment vertical="top"/>
    </xf>
    <xf numFmtId="165" fontId="14" fillId="0" borderId="3" xfId="0" applyNumberFormat="1" applyFont="1" applyFill="1" applyBorder="1" applyAlignment="1">
      <alignment vertical="top"/>
    </xf>
    <xf numFmtId="165" fontId="14" fillId="0" borderId="5" xfId="0" applyNumberFormat="1" applyFont="1" applyFill="1" applyBorder="1" applyAlignment="1">
      <alignment vertical="top"/>
    </xf>
    <xf numFmtId="0" fontId="13" fillId="0" borderId="20" xfId="4" applyNumberFormat="1" applyFont="1" applyFill="1" applyBorder="1" applyAlignment="1">
      <alignment horizontal="center" vertical="top"/>
    </xf>
    <xf numFmtId="0" fontId="10" fillId="0" borderId="5" xfId="25" applyNumberFormat="1" applyFont="1" applyFill="1" applyBorder="1" applyAlignment="1">
      <alignment horizontal="center" vertical="top"/>
    </xf>
    <xf numFmtId="0" fontId="10" fillId="0" borderId="5" xfId="67" applyNumberFormat="1" applyFont="1" applyFill="1" applyBorder="1" applyAlignment="1">
      <alignment horizontal="center" vertical="top"/>
    </xf>
    <xf numFmtId="0" fontId="10" fillId="0" borderId="5" xfId="0" applyNumberFormat="1" applyFont="1" applyFill="1" applyBorder="1" applyAlignment="1">
      <alignment horizontal="center" vertical="top"/>
    </xf>
    <xf numFmtId="0" fontId="10" fillId="0" borderId="5" xfId="69" applyNumberFormat="1" applyFont="1" applyFill="1" applyBorder="1" applyAlignment="1">
      <alignment horizontal="center" vertical="top"/>
    </xf>
    <xf numFmtId="0" fontId="2" fillId="0" borderId="5" xfId="68" applyFont="1" applyFill="1" applyBorder="1" applyAlignment="1">
      <alignment horizontal="center" vertical="center" textRotation="90" wrapText="1"/>
    </xf>
    <xf numFmtId="164" fontId="4" fillId="0" borderId="3" xfId="68" applyNumberFormat="1" applyFont="1" applyFill="1" applyBorder="1" applyAlignment="1">
      <alignment vertical="center"/>
    </xf>
    <xf numFmtId="164" fontId="4" fillId="0" borderId="4" xfId="68" applyNumberFormat="1" applyFont="1" applyFill="1" applyBorder="1" applyAlignment="1">
      <alignment vertical="center"/>
    </xf>
    <xf numFmtId="164" fontId="4" fillId="0" borderId="5" xfId="68" applyNumberFormat="1" applyFont="1" applyFill="1" applyBorder="1" applyAlignment="1">
      <alignment vertical="center"/>
    </xf>
    <xf numFmtId="0" fontId="10" fillId="0" borderId="5" xfId="69" applyNumberFormat="1" applyFont="1" applyFill="1" applyBorder="1" applyAlignment="1">
      <alignment horizontal="center" vertical="top"/>
    </xf>
    <xf numFmtId="164" fontId="3" fillId="0" borderId="5" xfId="68" applyNumberFormat="1" applyFont="1" applyFill="1" applyBorder="1" applyAlignment="1">
      <alignment horizontal="center" vertical="center" shrinkToFit="1"/>
    </xf>
  </cellXfs>
  <cellStyles count="81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Comma 2" xfId="23"/>
    <cellStyle name="Comma 3" xfId="70"/>
    <cellStyle name="Normal" xfId="0" builtinId="0"/>
    <cellStyle name="Normal 10" xfId="24"/>
    <cellStyle name="Normal 10 2" xfId="71"/>
    <cellStyle name="Normal 11" xfId="72"/>
    <cellStyle name="Normal 16" xfId="73"/>
    <cellStyle name="Normal 2" xfId="2"/>
    <cellStyle name="Normal 2 2" xfId="1"/>
    <cellStyle name="Normal 2 2 2" xfId="4"/>
    <cellStyle name="Normal 2 2 2 2" xfId="74"/>
    <cellStyle name="Normal 2 2 2 3" xfId="75"/>
    <cellStyle name="Normal 2 2 2_2020-CAXKAHOVIT" xfId="76"/>
    <cellStyle name="Normal 2 2 3" xfId="67"/>
    <cellStyle name="Normal 2 2 3 2" xfId="77"/>
    <cellStyle name="Normal 2 2_ALL 2011 tiv" xfId="25"/>
    <cellStyle name="Normal 2 3" xfId="26"/>
    <cellStyle name="Normal 2 4" xfId="27"/>
    <cellStyle name="Normal 2_1.Копия SMETA BANADZEV-26.08.2015 (1) (1)" xfId="28"/>
    <cellStyle name="Normal 3" xfId="3"/>
    <cellStyle name="Normal 3 2" xfId="29"/>
    <cellStyle name="Normal 3 2 2" xfId="30"/>
    <cellStyle name="Normal 3 2 3" xfId="69"/>
    <cellStyle name="Normal 3 3" xfId="31"/>
    <cellStyle name="Normal 3 4" xfId="78"/>
    <cellStyle name="Normal 3_1.Копия SMETA BANADZEV-26.08.2015 (1) (1)" xfId="32"/>
    <cellStyle name="Normal 4" xfId="33"/>
    <cellStyle name="Normal 5" xfId="34"/>
    <cellStyle name="Normal 6" xfId="35"/>
    <cellStyle name="Normal 7" xfId="36"/>
    <cellStyle name="Normal 7 2" xfId="37"/>
    <cellStyle name="Normal 8" xfId="38"/>
    <cellStyle name="Normal 9" xfId="39"/>
    <cellStyle name="Percent 2" xfId="40"/>
    <cellStyle name="Акцент1" xfId="41"/>
    <cellStyle name="Акцент2" xfId="42"/>
    <cellStyle name="Акцент3" xfId="43"/>
    <cellStyle name="Акцент4" xfId="44"/>
    <cellStyle name="Акцент5" xfId="45"/>
    <cellStyle name="Акцент6" xfId="46"/>
    <cellStyle name="Ввод " xfId="47"/>
    <cellStyle name="Вывод" xfId="48"/>
    <cellStyle name="Вычисление" xfId="49"/>
    <cellStyle name="Заголовок 1" xfId="50"/>
    <cellStyle name="Заголовок 2" xfId="51"/>
    <cellStyle name="Заголовок 3" xfId="52"/>
    <cellStyle name="Заголовок 4" xfId="53"/>
    <cellStyle name="Итог" xfId="54"/>
    <cellStyle name="Контрольная ячейка" xfId="55"/>
    <cellStyle name="Название" xfId="56"/>
    <cellStyle name="Нейтральный" xfId="57"/>
    <cellStyle name="Обычный 2" xfId="58"/>
    <cellStyle name="Обычный 2 2" xfId="59"/>
    <cellStyle name="Обычный 2 2 2" xfId="79"/>
    <cellStyle name="Обычный 3" xfId="60"/>
    <cellStyle name="Обычный 3 2" xfId="68"/>
    <cellStyle name="Плохой" xfId="61"/>
    <cellStyle name="Пояснение" xfId="62"/>
    <cellStyle name="Примечание" xfId="63"/>
    <cellStyle name="Связанная ячейка" xfId="64"/>
    <cellStyle name="Стиль 1" xfId="80"/>
    <cellStyle name="Текст предупреждения" xfId="65"/>
    <cellStyle name="Хороший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60"/>
  <sheetViews>
    <sheetView showZeros="0" tabSelected="1" topLeftCell="A244" zoomScaleNormal="100" zoomScaleSheetLayoutView="100" workbookViewId="0">
      <selection activeCell="H269" sqref="H269"/>
    </sheetView>
  </sheetViews>
  <sheetFormatPr defaultRowHeight="15"/>
  <cols>
    <col min="1" max="1" width="3.140625" style="18" customWidth="1"/>
    <col min="2" max="2" width="8.85546875" style="16" customWidth="1"/>
    <col min="3" max="3" width="39.5703125" style="19" customWidth="1"/>
    <col min="4" max="4" width="6.7109375" style="15" customWidth="1"/>
    <col min="5" max="5" width="6.7109375" style="17" customWidth="1"/>
    <col min="6" max="6" width="13" style="13" customWidth="1"/>
    <col min="7" max="7" width="14.7109375" style="13" customWidth="1"/>
    <col min="8" max="8" width="18.140625" style="13" customWidth="1"/>
    <col min="9" max="225" width="9.140625" style="13"/>
    <col min="226" max="226" width="3.140625" style="13" customWidth="1"/>
    <col min="227" max="227" width="8.85546875" style="13" customWidth="1"/>
    <col min="228" max="228" width="22.42578125" style="13" customWidth="1"/>
    <col min="229" max="230" width="6.7109375" style="13" customWidth="1"/>
    <col min="231" max="231" width="0.7109375" style="13" customWidth="1"/>
    <col min="232" max="232" width="5.85546875" style="13" customWidth="1"/>
    <col min="233" max="234" width="0.7109375" style="13" customWidth="1"/>
    <col min="235" max="235" width="5.85546875" style="13" customWidth="1"/>
    <col min="236" max="236" width="0.7109375" style="13" customWidth="1"/>
    <col min="237" max="237" width="21" style="13" customWidth="1"/>
    <col min="238" max="242" width="6.5703125" style="13" customWidth="1"/>
    <col min="243" max="243" width="7.7109375" style="13" customWidth="1"/>
    <col min="244" max="244" width="7.28515625" style="13" customWidth="1"/>
    <col min="245" max="245" width="9.140625" style="13" customWidth="1"/>
    <col min="246" max="246" width="1.85546875" style="13" customWidth="1"/>
    <col min="247" max="481" width="9.140625" style="13"/>
    <col min="482" max="482" width="3.140625" style="13" customWidth="1"/>
    <col min="483" max="483" width="8.85546875" style="13" customWidth="1"/>
    <col min="484" max="484" width="22.42578125" style="13" customWidth="1"/>
    <col min="485" max="486" width="6.7109375" style="13" customWidth="1"/>
    <col min="487" max="487" width="0.7109375" style="13" customWidth="1"/>
    <col min="488" max="488" width="5.85546875" style="13" customWidth="1"/>
    <col min="489" max="490" width="0.7109375" style="13" customWidth="1"/>
    <col min="491" max="491" width="5.85546875" style="13" customWidth="1"/>
    <col min="492" max="492" width="0.7109375" style="13" customWidth="1"/>
    <col min="493" max="493" width="21" style="13" customWidth="1"/>
    <col min="494" max="498" width="6.5703125" style="13" customWidth="1"/>
    <col min="499" max="499" width="7.7109375" style="13" customWidth="1"/>
    <col min="500" max="500" width="7.28515625" style="13" customWidth="1"/>
    <col min="501" max="501" width="9.140625" style="13" customWidth="1"/>
    <col min="502" max="502" width="1.85546875" style="13" customWidth="1"/>
    <col min="503" max="737" width="9.140625" style="13"/>
    <col min="738" max="738" width="3.140625" style="13" customWidth="1"/>
    <col min="739" max="739" width="8.85546875" style="13" customWidth="1"/>
    <col min="740" max="740" width="22.42578125" style="13" customWidth="1"/>
    <col min="741" max="742" width="6.7109375" style="13" customWidth="1"/>
    <col min="743" max="743" width="0.7109375" style="13" customWidth="1"/>
    <col min="744" max="744" width="5.85546875" style="13" customWidth="1"/>
    <col min="745" max="746" width="0.7109375" style="13" customWidth="1"/>
    <col min="747" max="747" width="5.85546875" style="13" customWidth="1"/>
    <col min="748" max="748" width="0.7109375" style="13" customWidth="1"/>
    <col min="749" max="749" width="21" style="13" customWidth="1"/>
    <col min="750" max="754" width="6.5703125" style="13" customWidth="1"/>
    <col min="755" max="755" width="7.7109375" style="13" customWidth="1"/>
    <col min="756" max="756" width="7.28515625" style="13" customWidth="1"/>
    <col min="757" max="757" width="9.140625" style="13" customWidth="1"/>
    <col min="758" max="758" width="1.85546875" style="13" customWidth="1"/>
    <col min="759" max="993" width="9.140625" style="13"/>
    <col min="994" max="994" width="3.140625" style="13" customWidth="1"/>
    <col min="995" max="995" width="8.85546875" style="13" customWidth="1"/>
    <col min="996" max="996" width="22.42578125" style="13" customWidth="1"/>
    <col min="997" max="998" width="6.7109375" style="13" customWidth="1"/>
    <col min="999" max="999" width="0.7109375" style="13" customWidth="1"/>
    <col min="1000" max="1000" width="5.85546875" style="13" customWidth="1"/>
    <col min="1001" max="1002" width="0.7109375" style="13" customWidth="1"/>
    <col min="1003" max="1003" width="5.85546875" style="13" customWidth="1"/>
    <col min="1004" max="1004" width="0.7109375" style="13" customWidth="1"/>
    <col min="1005" max="1005" width="21" style="13" customWidth="1"/>
    <col min="1006" max="1010" width="6.5703125" style="13" customWidth="1"/>
    <col min="1011" max="1011" width="7.7109375" style="13" customWidth="1"/>
    <col min="1012" max="1012" width="7.28515625" style="13" customWidth="1"/>
    <col min="1013" max="1013" width="9.140625" style="13" customWidth="1"/>
    <col min="1014" max="1014" width="1.85546875" style="13" customWidth="1"/>
    <col min="1015" max="1249" width="9.140625" style="13"/>
    <col min="1250" max="1250" width="3.140625" style="13" customWidth="1"/>
    <col min="1251" max="1251" width="8.85546875" style="13" customWidth="1"/>
    <col min="1252" max="1252" width="22.42578125" style="13" customWidth="1"/>
    <col min="1253" max="1254" width="6.7109375" style="13" customWidth="1"/>
    <col min="1255" max="1255" width="0.7109375" style="13" customWidth="1"/>
    <col min="1256" max="1256" width="5.85546875" style="13" customWidth="1"/>
    <col min="1257" max="1258" width="0.7109375" style="13" customWidth="1"/>
    <col min="1259" max="1259" width="5.85546875" style="13" customWidth="1"/>
    <col min="1260" max="1260" width="0.7109375" style="13" customWidth="1"/>
    <col min="1261" max="1261" width="21" style="13" customWidth="1"/>
    <col min="1262" max="1266" width="6.5703125" style="13" customWidth="1"/>
    <col min="1267" max="1267" width="7.7109375" style="13" customWidth="1"/>
    <col min="1268" max="1268" width="7.28515625" style="13" customWidth="1"/>
    <col min="1269" max="1269" width="9.140625" style="13" customWidth="1"/>
    <col min="1270" max="1270" width="1.85546875" style="13" customWidth="1"/>
    <col min="1271" max="1505" width="9.140625" style="13"/>
    <col min="1506" max="1506" width="3.140625" style="13" customWidth="1"/>
    <col min="1507" max="1507" width="8.85546875" style="13" customWidth="1"/>
    <col min="1508" max="1508" width="22.42578125" style="13" customWidth="1"/>
    <col min="1509" max="1510" width="6.7109375" style="13" customWidth="1"/>
    <col min="1511" max="1511" width="0.7109375" style="13" customWidth="1"/>
    <col min="1512" max="1512" width="5.85546875" style="13" customWidth="1"/>
    <col min="1513" max="1514" width="0.7109375" style="13" customWidth="1"/>
    <col min="1515" max="1515" width="5.85546875" style="13" customWidth="1"/>
    <col min="1516" max="1516" width="0.7109375" style="13" customWidth="1"/>
    <col min="1517" max="1517" width="21" style="13" customWidth="1"/>
    <col min="1518" max="1522" width="6.5703125" style="13" customWidth="1"/>
    <col min="1523" max="1523" width="7.7109375" style="13" customWidth="1"/>
    <col min="1524" max="1524" width="7.28515625" style="13" customWidth="1"/>
    <col min="1525" max="1525" width="9.140625" style="13" customWidth="1"/>
    <col min="1526" max="1526" width="1.85546875" style="13" customWidth="1"/>
    <col min="1527" max="1761" width="9.140625" style="13"/>
    <col min="1762" max="1762" width="3.140625" style="13" customWidth="1"/>
    <col min="1763" max="1763" width="8.85546875" style="13" customWidth="1"/>
    <col min="1764" max="1764" width="22.42578125" style="13" customWidth="1"/>
    <col min="1765" max="1766" width="6.7109375" style="13" customWidth="1"/>
    <col min="1767" max="1767" width="0.7109375" style="13" customWidth="1"/>
    <col min="1768" max="1768" width="5.85546875" style="13" customWidth="1"/>
    <col min="1769" max="1770" width="0.7109375" style="13" customWidth="1"/>
    <col min="1771" max="1771" width="5.85546875" style="13" customWidth="1"/>
    <col min="1772" max="1772" width="0.7109375" style="13" customWidth="1"/>
    <col min="1773" max="1773" width="21" style="13" customWidth="1"/>
    <col min="1774" max="1778" width="6.5703125" style="13" customWidth="1"/>
    <col min="1779" max="1779" width="7.7109375" style="13" customWidth="1"/>
    <col min="1780" max="1780" width="7.28515625" style="13" customWidth="1"/>
    <col min="1781" max="1781" width="9.140625" style="13" customWidth="1"/>
    <col min="1782" max="1782" width="1.85546875" style="13" customWidth="1"/>
    <col min="1783" max="2017" width="9.140625" style="13"/>
    <col min="2018" max="2018" width="3.140625" style="13" customWidth="1"/>
    <col min="2019" max="2019" width="8.85546875" style="13" customWidth="1"/>
    <col min="2020" max="2020" width="22.42578125" style="13" customWidth="1"/>
    <col min="2021" max="2022" width="6.7109375" style="13" customWidth="1"/>
    <col min="2023" max="2023" width="0.7109375" style="13" customWidth="1"/>
    <col min="2024" max="2024" width="5.85546875" style="13" customWidth="1"/>
    <col min="2025" max="2026" width="0.7109375" style="13" customWidth="1"/>
    <col min="2027" max="2027" width="5.85546875" style="13" customWidth="1"/>
    <col min="2028" max="2028" width="0.7109375" style="13" customWidth="1"/>
    <col min="2029" max="2029" width="21" style="13" customWidth="1"/>
    <col min="2030" max="2034" width="6.5703125" style="13" customWidth="1"/>
    <col min="2035" max="2035" width="7.7109375" style="13" customWidth="1"/>
    <col min="2036" max="2036" width="7.28515625" style="13" customWidth="1"/>
    <col min="2037" max="2037" width="9.140625" style="13" customWidth="1"/>
    <col min="2038" max="2038" width="1.85546875" style="13" customWidth="1"/>
    <col min="2039" max="2273" width="9.140625" style="13"/>
    <col min="2274" max="2274" width="3.140625" style="13" customWidth="1"/>
    <col min="2275" max="2275" width="8.85546875" style="13" customWidth="1"/>
    <col min="2276" max="2276" width="22.42578125" style="13" customWidth="1"/>
    <col min="2277" max="2278" width="6.7109375" style="13" customWidth="1"/>
    <col min="2279" max="2279" width="0.7109375" style="13" customWidth="1"/>
    <col min="2280" max="2280" width="5.85546875" style="13" customWidth="1"/>
    <col min="2281" max="2282" width="0.7109375" style="13" customWidth="1"/>
    <col min="2283" max="2283" width="5.85546875" style="13" customWidth="1"/>
    <col min="2284" max="2284" width="0.7109375" style="13" customWidth="1"/>
    <col min="2285" max="2285" width="21" style="13" customWidth="1"/>
    <col min="2286" max="2290" width="6.5703125" style="13" customWidth="1"/>
    <col min="2291" max="2291" width="7.7109375" style="13" customWidth="1"/>
    <col min="2292" max="2292" width="7.28515625" style="13" customWidth="1"/>
    <col min="2293" max="2293" width="9.140625" style="13" customWidth="1"/>
    <col min="2294" max="2294" width="1.85546875" style="13" customWidth="1"/>
    <col min="2295" max="2529" width="9.140625" style="13"/>
    <col min="2530" max="2530" width="3.140625" style="13" customWidth="1"/>
    <col min="2531" max="2531" width="8.85546875" style="13" customWidth="1"/>
    <col min="2532" max="2532" width="22.42578125" style="13" customWidth="1"/>
    <col min="2533" max="2534" width="6.7109375" style="13" customWidth="1"/>
    <col min="2535" max="2535" width="0.7109375" style="13" customWidth="1"/>
    <col min="2536" max="2536" width="5.85546875" style="13" customWidth="1"/>
    <col min="2537" max="2538" width="0.7109375" style="13" customWidth="1"/>
    <col min="2539" max="2539" width="5.85546875" style="13" customWidth="1"/>
    <col min="2540" max="2540" width="0.7109375" style="13" customWidth="1"/>
    <col min="2541" max="2541" width="21" style="13" customWidth="1"/>
    <col min="2542" max="2546" width="6.5703125" style="13" customWidth="1"/>
    <col min="2547" max="2547" width="7.7109375" style="13" customWidth="1"/>
    <col min="2548" max="2548" width="7.28515625" style="13" customWidth="1"/>
    <col min="2549" max="2549" width="9.140625" style="13" customWidth="1"/>
    <col min="2550" max="2550" width="1.85546875" style="13" customWidth="1"/>
    <col min="2551" max="2785" width="9.140625" style="13"/>
    <col min="2786" max="2786" width="3.140625" style="13" customWidth="1"/>
    <col min="2787" max="2787" width="8.85546875" style="13" customWidth="1"/>
    <col min="2788" max="2788" width="22.42578125" style="13" customWidth="1"/>
    <col min="2789" max="2790" width="6.7109375" style="13" customWidth="1"/>
    <col min="2791" max="2791" width="0.7109375" style="13" customWidth="1"/>
    <col min="2792" max="2792" width="5.85546875" style="13" customWidth="1"/>
    <col min="2793" max="2794" width="0.7109375" style="13" customWidth="1"/>
    <col min="2795" max="2795" width="5.85546875" style="13" customWidth="1"/>
    <col min="2796" max="2796" width="0.7109375" style="13" customWidth="1"/>
    <col min="2797" max="2797" width="21" style="13" customWidth="1"/>
    <col min="2798" max="2802" width="6.5703125" style="13" customWidth="1"/>
    <col min="2803" max="2803" width="7.7109375" style="13" customWidth="1"/>
    <col min="2804" max="2804" width="7.28515625" style="13" customWidth="1"/>
    <col min="2805" max="2805" width="9.140625" style="13" customWidth="1"/>
    <col min="2806" max="2806" width="1.85546875" style="13" customWidth="1"/>
    <col min="2807" max="3041" width="9.140625" style="13"/>
    <col min="3042" max="3042" width="3.140625" style="13" customWidth="1"/>
    <col min="3043" max="3043" width="8.85546875" style="13" customWidth="1"/>
    <col min="3044" max="3044" width="22.42578125" style="13" customWidth="1"/>
    <col min="3045" max="3046" width="6.7109375" style="13" customWidth="1"/>
    <col min="3047" max="3047" width="0.7109375" style="13" customWidth="1"/>
    <col min="3048" max="3048" width="5.85546875" style="13" customWidth="1"/>
    <col min="3049" max="3050" width="0.7109375" style="13" customWidth="1"/>
    <col min="3051" max="3051" width="5.85546875" style="13" customWidth="1"/>
    <col min="3052" max="3052" width="0.7109375" style="13" customWidth="1"/>
    <col min="3053" max="3053" width="21" style="13" customWidth="1"/>
    <col min="3054" max="3058" width="6.5703125" style="13" customWidth="1"/>
    <col min="3059" max="3059" width="7.7109375" style="13" customWidth="1"/>
    <col min="3060" max="3060" width="7.28515625" style="13" customWidth="1"/>
    <col min="3061" max="3061" width="9.140625" style="13" customWidth="1"/>
    <col min="3062" max="3062" width="1.85546875" style="13" customWidth="1"/>
    <col min="3063" max="3297" width="9.140625" style="13"/>
    <col min="3298" max="3298" width="3.140625" style="13" customWidth="1"/>
    <col min="3299" max="3299" width="8.85546875" style="13" customWidth="1"/>
    <col min="3300" max="3300" width="22.42578125" style="13" customWidth="1"/>
    <col min="3301" max="3302" width="6.7109375" style="13" customWidth="1"/>
    <col min="3303" max="3303" width="0.7109375" style="13" customWidth="1"/>
    <col min="3304" max="3304" width="5.85546875" style="13" customWidth="1"/>
    <col min="3305" max="3306" width="0.7109375" style="13" customWidth="1"/>
    <col min="3307" max="3307" width="5.85546875" style="13" customWidth="1"/>
    <col min="3308" max="3308" width="0.7109375" style="13" customWidth="1"/>
    <col min="3309" max="3309" width="21" style="13" customWidth="1"/>
    <col min="3310" max="3314" width="6.5703125" style="13" customWidth="1"/>
    <col min="3315" max="3315" width="7.7109375" style="13" customWidth="1"/>
    <col min="3316" max="3316" width="7.28515625" style="13" customWidth="1"/>
    <col min="3317" max="3317" width="9.140625" style="13" customWidth="1"/>
    <col min="3318" max="3318" width="1.85546875" style="13" customWidth="1"/>
    <col min="3319" max="3553" width="9.140625" style="13"/>
    <col min="3554" max="3554" width="3.140625" style="13" customWidth="1"/>
    <col min="3555" max="3555" width="8.85546875" style="13" customWidth="1"/>
    <col min="3556" max="3556" width="22.42578125" style="13" customWidth="1"/>
    <col min="3557" max="3558" width="6.7109375" style="13" customWidth="1"/>
    <col min="3559" max="3559" width="0.7109375" style="13" customWidth="1"/>
    <col min="3560" max="3560" width="5.85546875" style="13" customWidth="1"/>
    <col min="3561" max="3562" width="0.7109375" style="13" customWidth="1"/>
    <col min="3563" max="3563" width="5.85546875" style="13" customWidth="1"/>
    <col min="3564" max="3564" width="0.7109375" style="13" customWidth="1"/>
    <col min="3565" max="3565" width="21" style="13" customWidth="1"/>
    <col min="3566" max="3570" width="6.5703125" style="13" customWidth="1"/>
    <col min="3571" max="3571" width="7.7109375" style="13" customWidth="1"/>
    <col min="3572" max="3572" width="7.28515625" style="13" customWidth="1"/>
    <col min="3573" max="3573" width="9.140625" style="13" customWidth="1"/>
    <col min="3574" max="3574" width="1.85546875" style="13" customWidth="1"/>
    <col min="3575" max="3809" width="9.140625" style="13"/>
    <col min="3810" max="3810" width="3.140625" style="13" customWidth="1"/>
    <col min="3811" max="3811" width="8.85546875" style="13" customWidth="1"/>
    <col min="3812" max="3812" width="22.42578125" style="13" customWidth="1"/>
    <col min="3813" max="3814" width="6.7109375" style="13" customWidth="1"/>
    <col min="3815" max="3815" width="0.7109375" style="13" customWidth="1"/>
    <col min="3816" max="3816" width="5.85546875" style="13" customWidth="1"/>
    <col min="3817" max="3818" width="0.7109375" style="13" customWidth="1"/>
    <col min="3819" max="3819" width="5.85546875" style="13" customWidth="1"/>
    <col min="3820" max="3820" width="0.7109375" style="13" customWidth="1"/>
    <col min="3821" max="3821" width="21" style="13" customWidth="1"/>
    <col min="3822" max="3826" width="6.5703125" style="13" customWidth="1"/>
    <col min="3827" max="3827" width="7.7109375" style="13" customWidth="1"/>
    <col min="3828" max="3828" width="7.28515625" style="13" customWidth="1"/>
    <col min="3829" max="3829" width="9.140625" style="13" customWidth="1"/>
    <col min="3830" max="3830" width="1.85546875" style="13" customWidth="1"/>
    <col min="3831" max="4065" width="9.140625" style="13"/>
    <col min="4066" max="4066" width="3.140625" style="13" customWidth="1"/>
    <col min="4067" max="4067" width="8.85546875" style="13" customWidth="1"/>
    <col min="4068" max="4068" width="22.42578125" style="13" customWidth="1"/>
    <col min="4069" max="4070" width="6.7109375" style="13" customWidth="1"/>
    <col min="4071" max="4071" width="0.7109375" style="13" customWidth="1"/>
    <col min="4072" max="4072" width="5.85546875" style="13" customWidth="1"/>
    <col min="4073" max="4074" width="0.7109375" style="13" customWidth="1"/>
    <col min="4075" max="4075" width="5.85546875" style="13" customWidth="1"/>
    <col min="4076" max="4076" width="0.7109375" style="13" customWidth="1"/>
    <col min="4077" max="4077" width="21" style="13" customWidth="1"/>
    <col min="4078" max="4082" width="6.5703125" style="13" customWidth="1"/>
    <col min="4083" max="4083" width="7.7109375" style="13" customWidth="1"/>
    <col min="4084" max="4084" width="7.28515625" style="13" customWidth="1"/>
    <col min="4085" max="4085" width="9.140625" style="13" customWidth="1"/>
    <col min="4086" max="4086" width="1.85546875" style="13" customWidth="1"/>
    <col min="4087" max="4321" width="9.140625" style="13"/>
    <col min="4322" max="4322" width="3.140625" style="13" customWidth="1"/>
    <col min="4323" max="4323" width="8.85546875" style="13" customWidth="1"/>
    <col min="4324" max="4324" width="22.42578125" style="13" customWidth="1"/>
    <col min="4325" max="4326" width="6.7109375" style="13" customWidth="1"/>
    <col min="4327" max="4327" width="0.7109375" style="13" customWidth="1"/>
    <col min="4328" max="4328" width="5.85546875" style="13" customWidth="1"/>
    <col min="4329" max="4330" width="0.7109375" style="13" customWidth="1"/>
    <col min="4331" max="4331" width="5.85546875" style="13" customWidth="1"/>
    <col min="4332" max="4332" width="0.7109375" style="13" customWidth="1"/>
    <col min="4333" max="4333" width="21" style="13" customWidth="1"/>
    <col min="4334" max="4338" width="6.5703125" style="13" customWidth="1"/>
    <col min="4339" max="4339" width="7.7109375" style="13" customWidth="1"/>
    <col min="4340" max="4340" width="7.28515625" style="13" customWidth="1"/>
    <col min="4341" max="4341" width="9.140625" style="13" customWidth="1"/>
    <col min="4342" max="4342" width="1.85546875" style="13" customWidth="1"/>
    <col min="4343" max="4577" width="9.140625" style="13"/>
    <col min="4578" max="4578" width="3.140625" style="13" customWidth="1"/>
    <col min="4579" max="4579" width="8.85546875" style="13" customWidth="1"/>
    <col min="4580" max="4580" width="22.42578125" style="13" customWidth="1"/>
    <col min="4581" max="4582" width="6.7109375" style="13" customWidth="1"/>
    <col min="4583" max="4583" width="0.7109375" style="13" customWidth="1"/>
    <col min="4584" max="4584" width="5.85546875" style="13" customWidth="1"/>
    <col min="4585" max="4586" width="0.7109375" style="13" customWidth="1"/>
    <col min="4587" max="4587" width="5.85546875" style="13" customWidth="1"/>
    <col min="4588" max="4588" width="0.7109375" style="13" customWidth="1"/>
    <col min="4589" max="4589" width="21" style="13" customWidth="1"/>
    <col min="4590" max="4594" width="6.5703125" style="13" customWidth="1"/>
    <col min="4595" max="4595" width="7.7109375" style="13" customWidth="1"/>
    <col min="4596" max="4596" width="7.28515625" style="13" customWidth="1"/>
    <col min="4597" max="4597" width="9.140625" style="13" customWidth="1"/>
    <col min="4598" max="4598" width="1.85546875" style="13" customWidth="1"/>
    <col min="4599" max="4833" width="9.140625" style="13"/>
    <col min="4834" max="4834" width="3.140625" style="13" customWidth="1"/>
    <col min="4835" max="4835" width="8.85546875" style="13" customWidth="1"/>
    <col min="4836" max="4836" width="22.42578125" style="13" customWidth="1"/>
    <col min="4837" max="4838" width="6.7109375" style="13" customWidth="1"/>
    <col min="4839" max="4839" width="0.7109375" style="13" customWidth="1"/>
    <col min="4840" max="4840" width="5.85546875" style="13" customWidth="1"/>
    <col min="4841" max="4842" width="0.7109375" style="13" customWidth="1"/>
    <col min="4843" max="4843" width="5.85546875" style="13" customWidth="1"/>
    <col min="4844" max="4844" width="0.7109375" style="13" customWidth="1"/>
    <col min="4845" max="4845" width="21" style="13" customWidth="1"/>
    <col min="4846" max="4850" width="6.5703125" style="13" customWidth="1"/>
    <col min="4851" max="4851" width="7.7109375" style="13" customWidth="1"/>
    <col min="4852" max="4852" width="7.28515625" style="13" customWidth="1"/>
    <col min="4853" max="4853" width="9.140625" style="13" customWidth="1"/>
    <col min="4854" max="4854" width="1.85546875" style="13" customWidth="1"/>
    <col min="4855" max="5089" width="9.140625" style="13"/>
    <col min="5090" max="5090" width="3.140625" style="13" customWidth="1"/>
    <col min="5091" max="5091" width="8.85546875" style="13" customWidth="1"/>
    <col min="5092" max="5092" width="22.42578125" style="13" customWidth="1"/>
    <col min="5093" max="5094" width="6.7109375" style="13" customWidth="1"/>
    <col min="5095" max="5095" width="0.7109375" style="13" customWidth="1"/>
    <col min="5096" max="5096" width="5.85546875" style="13" customWidth="1"/>
    <col min="5097" max="5098" width="0.7109375" style="13" customWidth="1"/>
    <col min="5099" max="5099" width="5.85546875" style="13" customWidth="1"/>
    <col min="5100" max="5100" width="0.7109375" style="13" customWidth="1"/>
    <col min="5101" max="5101" width="21" style="13" customWidth="1"/>
    <col min="5102" max="5106" width="6.5703125" style="13" customWidth="1"/>
    <col min="5107" max="5107" width="7.7109375" style="13" customWidth="1"/>
    <col min="5108" max="5108" width="7.28515625" style="13" customWidth="1"/>
    <col min="5109" max="5109" width="9.140625" style="13" customWidth="1"/>
    <col min="5110" max="5110" width="1.85546875" style="13" customWidth="1"/>
    <col min="5111" max="5345" width="9.140625" style="13"/>
    <col min="5346" max="5346" width="3.140625" style="13" customWidth="1"/>
    <col min="5347" max="5347" width="8.85546875" style="13" customWidth="1"/>
    <col min="5348" max="5348" width="22.42578125" style="13" customWidth="1"/>
    <col min="5349" max="5350" width="6.7109375" style="13" customWidth="1"/>
    <col min="5351" max="5351" width="0.7109375" style="13" customWidth="1"/>
    <col min="5352" max="5352" width="5.85546875" style="13" customWidth="1"/>
    <col min="5353" max="5354" width="0.7109375" style="13" customWidth="1"/>
    <col min="5355" max="5355" width="5.85546875" style="13" customWidth="1"/>
    <col min="5356" max="5356" width="0.7109375" style="13" customWidth="1"/>
    <col min="5357" max="5357" width="21" style="13" customWidth="1"/>
    <col min="5358" max="5362" width="6.5703125" style="13" customWidth="1"/>
    <col min="5363" max="5363" width="7.7109375" style="13" customWidth="1"/>
    <col min="5364" max="5364" width="7.28515625" style="13" customWidth="1"/>
    <col min="5365" max="5365" width="9.140625" style="13" customWidth="1"/>
    <col min="5366" max="5366" width="1.85546875" style="13" customWidth="1"/>
    <col min="5367" max="5601" width="9.140625" style="13"/>
    <col min="5602" max="5602" width="3.140625" style="13" customWidth="1"/>
    <col min="5603" max="5603" width="8.85546875" style="13" customWidth="1"/>
    <col min="5604" max="5604" width="22.42578125" style="13" customWidth="1"/>
    <col min="5605" max="5606" width="6.7109375" style="13" customWidth="1"/>
    <col min="5607" max="5607" width="0.7109375" style="13" customWidth="1"/>
    <col min="5608" max="5608" width="5.85546875" style="13" customWidth="1"/>
    <col min="5609" max="5610" width="0.7109375" style="13" customWidth="1"/>
    <col min="5611" max="5611" width="5.85546875" style="13" customWidth="1"/>
    <col min="5612" max="5612" width="0.7109375" style="13" customWidth="1"/>
    <col min="5613" max="5613" width="21" style="13" customWidth="1"/>
    <col min="5614" max="5618" width="6.5703125" style="13" customWidth="1"/>
    <col min="5619" max="5619" width="7.7109375" style="13" customWidth="1"/>
    <col min="5620" max="5620" width="7.28515625" style="13" customWidth="1"/>
    <col min="5621" max="5621" width="9.140625" style="13" customWidth="1"/>
    <col min="5622" max="5622" width="1.85546875" style="13" customWidth="1"/>
    <col min="5623" max="5857" width="9.140625" style="13"/>
    <col min="5858" max="5858" width="3.140625" style="13" customWidth="1"/>
    <col min="5859" max="5859" width="8.85546875" style="13" customWidth="1"/>
    <col min="5860" max="5860" width="22.42578125" style="13" customWidth="1"/>
    <col min="5861" max="5862" width="6.7109375" style="13" customWidth="1"/>
    <col min="5863" max="5863" width="0.7109375" style="13" customWidth="1"/>
    <col min="5864" max="5864" width="5.85546875" style="13" customWidth="1"/>
    <col min="5865" max="5866" width="0.7109375" style="13" customWidth="1"/>
    <col min="5867" max="5867" width="5.85546875" style="13" customWidth="1"/>
    <col min="5868" max="5868" width="0.7109375" style="13" customWidth="1"/>
    <col min="5869" max="5869" width="21" style="13" customWidth="1"/>
    <col min="5870" max="5874" width="6.5703125" style="13" customWidth="1"/>
    <col min="5875" max="5875" width="7.7109375" style="13" customWidth="1"/>
    <col min="5876" max="5876" width="7.28515625" style="13" customWidth="1"/>
    <col min="5877" max="5877" width="9.140625" style="13" customWidth="1"/>
    <col min="5878" max="5878" width="1.85546875" style="13" customWidth="1"/>
    <col min="5879" max="6113" width="9.140625" style="13"/>
    <col min="6114" max="6114" width="3.140625" style="13" customWidth="1"/>
    <col min="6115" max="6115" width="8.85546875" style="13" customWidth="1"/>
    <col min="6116" max="6116" width="22.42578125" style="13" customWidth="1"/>
    <col min="6117" max="6118" width="6.7109375" style="13" customWidth="1"/>
    <col min="6119" max="6119" width="0.7109375" style="13" customWidth="1"/>
    <col min="6120" max="6120" width="5.85546875" style="13" customWidth="1"/>
    <col min="6121" max="6122" width="0.7109375" style="13" customWidth="1"/>
    <col min="6123" max="6123" width="5.85546875" style="13" customWidth="1"/>
    <col min="6124" max="6124" width="0.7109375" style="13" customWidth="1"/>
    <col min="6125" max="6125" width="21" style="13" customWidth="1"/>
    <col min="6126" max="6130" width="6.5703125" style="13" customWidth="1"/>
    <col min="6131" max="6131" width="7.7109375" style="13" customWidth="1"/>
    <col min="6132" max="6132" width="7.28515625" style="13" customWidth="1"/>
    <col min="6133" max="6133" width="9.140625" style="13" customWidth="1"/>
    <col min="6134" max="6134" width="1.85546875" style="13" customWidth="1"/>
    <col min="6135" max="6369" width="9.140625" style="13"/>
    <col min="6370" max="6370" width="3.140625" style="13" customWidth="1"/>
    <col min="6371" max="6371" width="8.85546875" style="13" customWidth="1"/>
    <col min="6372" max="6372" width="22.42578125" style="13" customWidth="1"/>
    <col min="6373" max="6374" width="6.7109375" style="13" customWidth="1"/>
    <col min="6375" max="6375" width="0.7109375" style="13" customWidth="1"/>
    <col min="6376" max="6376" width="5.85546875" style="13" customWidth="1"/>
    <col min="6377" max="6378" width="0.7109375" style="13" customWidth="1"/>
    <col min="6379" max="6379" width="5.85546875" style="13" customWidth="1"/>
    <col min="6380" max="6380" width="0.7109375" style="13" customWidth="1"/>
    <col min="6381" max="6381" width="21" style="13" customWidth="1"/>
    <col min="6382" max="6386" width="6.5703125" style="13" customWidth="1"/>
    <col min="6387" max="6387" width="7.7109375" style="13" customWidth="1"/>
    <col min="6388" max="6388" width="7.28515625" style="13" customWidth="1"/>
    <col min="6389" max="6389" width="9.140625" style="13" customWidth="1"/>
    <col min="6390" max="6390" width="1.85546875" style="13" customWidth="1"/>
    <col min="6391" max="6625" width="9.140625" style="13"/>
    <col min="6626" max="6626" width="3.140625" style="13" customWidth="1"/>
    <col min="6627" max="6627" width="8.85546875" style="13" customWidth="1"/>
    <col min="6628" max="6628" width="22.42578125" style="13" customWidth="1"/>
    <col min="6629" max="6630" width="6.7109375" style="13" customWidth="1"/>
    <col min="6631" max="6631" width="0.7109375" style="13" customWidth="1"/>
    <col min="6632" max="6632" width="5.85546875" style="13" customWidth="1"/>
    <col min="6633" max="6634" width="0.7109375" style="13" customWidth="1"/>
    <col min="6635" max="6635" width="5.85546875" style="13" customWidth="1"/>
    <col min="6636" max="6636" width="0.7109375" style="13" customWidth="1"/>
    <col min="6637" max="6637" width="21" style="13" customWidth="1"/>
    <col min="6638" max="6642" width="6.5703125" style="13" customWidth="1"/>
    <col min="6643" max="6643" width="7.7109375" style="13" customWidth="1"/>
    <col min="6644" max="6644" width="7.28515625" style="13" customWidth="1"/>
    <col min="6645" max="6645" width="9.140625" style="13" customWidth="1"/>
    <col min="6646" max="6646" width="1.85546875" style="13" customWidth="1"/>
    <col min="6647" max="6881" width="9.140625" style="13"/>
    <col min="6882" max="6882" width="3.140625" style="13" customWidth="1"/>
    <col min="6883" max="6883" width="8.85546875" style="13" customWidth="1"/>
    <col min="6884" max="6884" width="22.42578125" style="13" customWidth="1"/>
    <col min="6885" max="6886" width="6.7109375" style="13" customWidth="1"/>
    <col min="6887" max="6887" width="0.7109375" style="13" customWidth="1"/>
    <col min="6888" max="6888" width="5.85546875" style="13" customWidth="1"/>
    <col min="6889" max="6890" width="0.7109375" style="13" customWidth="1"/>
    <col min="6891" max="6891" width="5.85546875" style="13" customWidth="1"/>
    <col min="6892" max="6892" width="0.7109375" style="13" customWidth="1"/>
    <col min="6893" max="6893" width="21" style="13" customWidth="1"/>
    <col min="6894" max="6898" width="6.5703125" style="13" customWidth="1"/>
    <col min="6899" max="6899" width="7.7109375" style="13" customWidth="1"/>
    <col min="6900" max="6900" width="7.28515625" style="13" customWidth="1"/>
    <col min="6901" max="6901" width="9.140625" style="13" customWidth="1"/>
    <col min="6902" max="6902" width="1.85546875" style="13" customWidth="1"/>
    <col min="6903" max="7137" width="9.140625" style="13"/>
    <col min="7138" max="7138" width="3.140625" style="13" customWidth="1"/>
    <col min="7139" max="7139" width="8.85546875" style="13" customWidth="1"/>
    <col min="7140" max="7140" width="22.42578125" style="13" customWidth="1"/>
    <col min="7141" max="7142" width="6.7109375" style="13" customWidth="1"/>
    <col min="7143" max="7143" width="0.7109375" style="13" customWidth="1"/>
    <col min="7144" max="7144" width="5.85546875" style="13" customWidth="1"/>
    <col min="7145" max="7146" width="0.7109375" style="13" customWidth="1"/>
    <col min="7147" max="7147" width="5.85546875" style="13" customWidth="1"/>
    <col min="7148" max="7148" width="0.7109375" style="13" customWidth="1"/>
    <col min="7149" max="7149" width="21" style="13" customWidth="1"/>
    <col min="7150" max="7154" width="6.5703125" style="13" customWidth="1"/>
    <col min="7155" max="7155" width="7.7109375" style="13" customWidth="1"/>
    <col min="7156" max="7156" width="7.28515625" style="13" customWidth="1"/>
    <col min="7157" max="7157" width="9.140625" style="13" customWidth="1"/>
    <col min="7158" max="7158" width="1.85546875" style="13" customWidth="1"/>
    <col min="7159" max="7393" width="9.140625" style="13"/>
    <col min="7394" max="7394" width="3.140625" style="13" customWidth="1"/>
    <col min="7395" max="7395" width="8.85546875" style="13" customWidth="1"/>
    <col min="7396" max="7396" width="22.42578125" style="13" customWidth="1"/>
    <col min="7397" max="7398" width="6.7109375" style="13" customWidth="1"/>
    <col min="7399" max="7399" width="0.7109375" style="13" customWidth="1"/>
    <col min="7400" max="7400" width="5.85546875" style="13" customWidth="1"/>
    <col min="7401" max="7402" width="0.7109375" style="13" customWidth="1"/>
    <col min="7403" max="7403" width="5.85546875" style="13" customWidth="1"/>
    <col min="7404" max="7404" width="0.7109375" style="13" customWidth="1"/>
    <col min="7405" max="7405" width="21" style="13" customWidth="1"/>
    <col min="7406" max="7410" width="6.5703125" style="13" customWidth="1"/>
    <col min="7411" max="7411" width="7.7109375" style="13" customWidth="1"/>
    <col min="7412" max="7412" width="7.28515625" style="13" customWidth="1"/>
    <col min="7413" max="7413" width="9.140625" style="13" customWidth="1"/>
    <col min="7414" max="7414" width="1.85546875" style="13" customWidth="1"/>
    <col min="7415" max="7649" width="9.140625" style="13"/>
    <col min="7650" max="7650" width="3.140625" style="13" customWidth="1"/>
    <col min="7651" max="7651" width="8.85546875" style="13" customWidth="1"/>
    <col min="7652" max="7652" width="22.42578125" style="13" customWidth="1"/>
    <col min="7653" max="7654" width="6.7109375" style="13" customWidth="1"/>
    <col min="7655" max="7655" width="0.7109375" style="13" customWidth="1"/>
    <col min="7656" max="7656" width="5.85546875" style="13" customWidth="1"/>
    <col min="7657" max="7658" width="0.7109375" style="13" customWidth="1"/>
    <col min="7659" max="7659" width="5.85546875" style="13" customWidth="1"/>
    <col min="7660" max="7660" width="0.7109375" style="13" customWidth="1"/>
    <col min="7661" max="7661" width="21" style="13" customWidth="1"/>
    <col min="7662" max="7666" width="6.5703125" style="13" customWidth="1"/>
    <col min="7667" max="7667" width="7.7109375" style="13" customWidth="1"/>
    <col min="7668" max="7668" width="7.28515625" style="13" customWidth="1"/>
    <col min="7669" max="7669" width="9.140625" style="13" customWidth="1"/>
    <col min="7670" max="7670" width="1.85546875" style="13" customWidth="1"/>
    <col min="7671" max="7905" width="9.140625" style="13"/>
    <col min="7906" max="7906" width="3.140625" style="13" customWidth="1"/>
    <col min="7907" max="7907" width="8.85546875" style="13" customWidth="1"/>
    <col min="7908" max="7908" width="22.42578125" style="13" customWidth="1"/>
    <col min="7909" max="7910" width="6.7109375" style="13" customWidth="1"/>
    <col min="7911" max="7911" width="0.7109375" style="13" customWidth="1"/>
    <col min="7912" max="7912" width="5.85546875" style="13" customWidth="1"/>
    <col min="7913" max="7914" width="0.7109375" style="13" customWidth="1"/>
    <col min="7915" max="7915" width="5.85546875" style="13" customWidth="1"/>
    <col min="7916" max="7916" width="0.7109375" style="13" customWidth="1"/>
    <col min="7917" max="7917" width="21" style="13" customWidth="1"/>
    <col min="7918" max="7922" width="6.5703125" style="13" customWidth="1"/>
    <col min="7923" max="7923" width="7.7109375" style="13" customWidth="1"/>
    <col min="7924" max="7924" width="7.28515625" style="13" customWidth="1"/>
    <col min="7925" max="7925" width="9.140625" style="13" customWidth="1"/>
    <col min="7926" max="7926" width="1.85546875" style="13" customWidth="1"/>
    <col min="7927" max="8161" width="9.140625" style="13"/>
    <col min="8162" max="8162" width="3.140625" style="13" customWidth="1"/>
    <col min="8163" max="8163" width="8.85546875" style="13" customWidth="1"/>
    <col min="8164" max="8164" width="22.42578125" style="13" customWidth="1"/>
    <col min="8165" max="8166" width="6.7109375" style="13" customWidth="1"/>
    <col min="8167" max="8167" width="0.7109375" style="13" customWidth="1"/>
    <col min="8168" max="8168" width="5.85546875" style="13" customWidth="1"/>
    <col min="8169" max="8170" width="0.7109375" style="13" customWidth="1"/>
    <col min="8171" max="8171" width="5.85546875" style="13" customWidth="1"/>
    <col min="8172" max="8172" width="0.7109375" style="13" customWidth="1"/>
    <col min="8173" max="8173" width="21" style="13" customWidth="1"/>
    <col min="8174" max="8178" width="6.5703125" style="13" customWidth="1"/>
    <col min="8179" max="8179" width="7.7109375" style="13" customWidth="1"/>
    <col min="8180" max="8180" width="7.28515625" style="13" customWidth="1"/>
    <col min="8181" max="8181" width="9.140625" style="13" customWidth="1"/>
    <col min="8182" max="8182" width="1.85546875" style="13" customWidth="1"/>
    <col min="8183" max="8417" width="9.140625" style="13"/>
    <col min="8418" max="8418" width="3.140625" style="13" customWidth="1"/>
    <col min="8419" max="8419" width="8.85546875" style="13" customWidth="1"/>
    <col min="8420" max="8420" width="22.42578125" style="13" customWidth="1"/>
    <col min="8421" max="8422" width="6.7109375" style="13" customWidth="1"/>
    <col min="8423" max="8423" width="0.7109375" style="13" customWidth="1"/>
    <col min="8424" max="8424" width="5.85546875" style="13" customWidth="1"/>
    <col min="8425" max="8426" width="0.7109375" style="13" customWidth="1"/>
    <col min="8427" max="8427" width="5.85546875" style="13" customWidth="1"/>
    <col min="8428" max="8428" width="0.7109375" style="13" customWidth="1"/>
    <col min="8429" max="8429" width="21" style="13" customWidth="1"/>
    <col min="8430" max="8434" width="6.5703125" style="13" customWidth="1"/>
    <col min="8435" max="8435" width="7.7109375" style="13" customWidth="1"/>
    <col min="8436" max="8436" width="7.28515625" style="13" customWidth="1"/>
    <col min="8437" max="8437" width="9.140625" style="13" customWidth="1"/>
    <col min="8438" max="8438" width="1.85546875" style="13" customWidth="1"/>
    <col min="8439" max="8673" width="9.140625" style="13"/>
    <col min="8674" max="8674" width="3.140625" style="13" customWidth="1"/>
    <col min="8675" max="8675" width="8.85546875" style="13" customWidth="1"/>
    <col min="8676" max="8676" width="22.42578125" style="13" customWidth="1"/>
    <col min="8677" max="8678" width="6.7109375" style="13" customWidth="1"/>
    <col min="8679" max="8679" width="0.7109375" style="13" customWidth="1"/>
    <col min="8680" max="8680" width="5.85546875" style="13" customWidth="1"/>
    <col min="8681" max="8682" width="0.7109375" style="13" customWidth="1"/>
    <col min="8683" max="8683" width="5.85546875" style="13" customWidth="1"/>
    <col min="8684" max="8684" width="0.7109375" style="13" customWidth="1"/>
    <col min="8685" max="8685" width="21" style="13" customWidth="1"/>
    <col min="8686" max="8690" width="6.5703125" style="13" customWidth="1"/>
    <col min="8691" max="8691" width="7.7109375" style="13" customWidth="1"/>
    <col min="8692" max="8692" width="7.28515625" style="13" customWidth="1"/>
    <col min="8693" max="8693" width="9.140625" style="13" customWidth="1"/>
    <col min="8694" max="8694" width="1.85546875" style="13" customWidth="1"/>
    <col min="8695" max="8929" width="9.140625" style="13"/>
    <col min="8930" max="8930" width="3.140625" style="13" customWidth="1"/>
    <col min="8931" max="8931" width="8.85546875" style="13" customWidth="1"/>
    <col min="8932" max="8932" width="22.42578125" style="13" customWidth="1"/>
    <col min="8933" max="8934" width="6.7109375" style="13" customWidth="1"/>
    <col min="8935" max="8935" width="0.7109375" style="13" customWidth="1"/>
    <col min="8936" max="8936" width="5.85546875" style="13" customWidth="1"/>
    <col min="8937" max="8938" width="0.7109375" style="13" customWidth="1"/>
    <col min="8939" max="8939" width="5.85546875" style="13" customWidth="1"/>
    <col min="8940" max="8940" width="0.7109375" style="13" customWidth="1"/>
    <col min="8941" max="8941" width="21" style="13" customWidth="1"/>
    <col min="8942" max="8946" width="6.5703125" style="13" customWidth="1"/>
    <col min="8947" max="8947" width="7.7109375" style="13" customWidth="1"/>
    <col min="8948" max="8948" width="7.28515625" style="13" customWidth="1"/>
    <col min="8949" max="8949" width="9.140625" style="13" customWidth="1"/>
    <col min="8950" max="8950" width="1.85546875" style="13" customWidth="1"/>
    <col min="8951" max="9185" width="9.140625" style="13"/>
    <col min="9186" max="9186" width="3.140625" style="13" customWidth="1"/>
    <col min="9187" max="9187" width="8.85546875" style="13" customWidth="1"/>
    <col min="9188" max="9188" width="22.42578125" style="13" customWidth="1"/>
    <col min="9189" max="9190" width="6.7109375" style="13" customWidth="1"/>
    <col min="9191" max="9191" width="0.7109375" style="13" customWidth="1"/>
    <col min="9192" max="9192" width="5.85546875" style="13" customWidth="1"/>
    <col min="9193" max="9194" width="0.7109375" style="13" customWidth="1"/>
    <col min="9195" max="9195" width="5.85546875" style="13" customWidth="1"/>
    <col min="9196" max="9196" width="0.7109375" style="13" customWidth="1"/>
    <col min="9197" max="9197" width="21" style="13" customWidth="1"/>
    <col min="9198" max="9202" width="6.5703125" style="13" customWidth="1"/>
    <col min="9203" max="9203" width="7.7109375" style="13" customWidth="1"/>
    <col min="9204" max="9204" width="7.28515625" style="13" customWidth="1"/>
    <col min="9205" max="9205" width="9.140625" style="13" customWidth="1"/>
    <col min="9206" max="9206" width="1.85546875" style="13" customWidth="1"/>
    <col min="9207" max="9441" width="9.140625" style="13"/>
    <col min="9442" max="9442" width="3.140625" style="13" customWidth="1"/>
    <col min="9443" max="9443" width="8.85546875" style="13" customWidth="1"/>
    <col min="9444" max="9444" width="22.42578125" style="13" customWidth="1"/>
    <col min="9445" max="9446" width="6.7109375" style="13" customWidth="1"/>
    <col min="9447" max="9447" width="0.7109375" style="13" customWidth="1"/>
    <col min="9448" max="9448" width="5.85546875" style="13" customWidth="1"/>
    <col min="9449" max="9450" width="0.7109375" style="13" customWidth="1"/>
    <col min="9451" max="9451" width="5.85546875" style="13" customWidth="1"/>
    <col min="9452" max="9452" width="0.7109375" style="13" customWidth="1"/>
    <col min="9453" max="9453" width="21" style="13" customWidth="1"/>
    <col min="9454" max="9458" width="6.5703125" style="13" customWidth="1"/>
    <col min="9459" max="9459" width="7.7109375" style="13" customWidth="1"/>
    <col min="9460" max="9460" width="7.28515625" style="13" customWidth="1"/>
    <col min="9461" max="9461" width="9.140625" style="13" customWidth="1"/>
    <col min="9462" max="9462" width="1.85546875" style="13" customWidth="1"/>
    <col min="9463" max="9697" width="9.140625" style="13"/>
    <col min="9698" max="9698" width="3.140625" style="13" customWidth="1"/>
    <col min="9699" max="9699" width="8.85546875" style="13" customWidth="1"/>
    <col min="9700" max="9700" width="22.42578125" style="13" customWidth="1"/>
    <col min="9701" max="9702" width="6.7109375" style="13" customWidth="1"/>
    <col min="9703" max="9703" width="0.7109375" style="13" customWidth="1"/>
    <col min="9704" max="9704" width="5.85546875" style="13" customWidth="1"/>
    <col min="9705" max="9706" width="0.7109375" style="13" customWidth="1"/>
    <col min="9707" max="9707" width="5.85546875" style="13" customWidth="1"/>
    <col min="9708" max="9708" width="0.7109375" style="13" customWidth="1"/>
    <col min="9709" max="9709" width="21" style="13" customWidth="1"/>
    <col min="9710" max="9714" width="6.5703125" style="13" customWidth="1"/>
    <col min="9715" max="9715" width="7.7109375" style="13" customWidth="1"/>
    <col min="9716" max="9716" width="7.28515625" style="13" customWidth="1"/>
    <col min="9717" max="9717" width="9.140625" style="13" customWidth="1"/>
    <col min="9718" max="9718" width="1.85546875" style="13" customWidth="1"/>
    <col min="9719" max="9953" width="9.140625" style="13"/>
    <col min="9954" max="9954" width="3.140625" style="13" customWidth="1"/>
    <col min="9955" max="9955" width="8.85546875" style="13" customWidth="1"/>
    <col min="9956" max="9956" width="22.42578125" style="13" customWidth="1"/>
    <col min="9957" max="9958" width="6.7109375" style="13" customWidth="1"/>
    <col min="9959" max="9959" width="0.7109375" style="13" customWidth="1"/>
    <col min="9960" max="9960" width="5.85546875" style="13" customWidth="1"/>
    <col min="9961" max="9962" width="0.7109375" style="13" customWidth="1"/>
    <col min="9963" max="9963" width="5.85546875" style="13" customWidth="1"/>
    <col min="9964" max="9964" width="0.7109375" style="13" customWidth="1"/>
    <col min="9965" max="9965" width="21" style="13" customWidth="1"/>
    <col min="9966" max="9970" width="6.5703125" style="13" customWidth="1"/>
    <col min="9971" max="9971" width="7.7109375" style="13" customWidth="1"/>
    <col min="9972" max="9972" width="7.28515625" style="13" customWidth="1"/>
    <col min="9973" max="9973" width="9.140625" style="13" customWidth="1"/>
    <col min="9974" max="9974" width="1.85546875" style="13" customWidth="1"/>
    <col min="9975" max="10209" width="9.140625" style="13"/>
    <col min="10210" max="10210" width="3.140625" style="13" customWidth="1"/>
    <col min="10211" max="10211" width="8.85546875" style="13" customWidth="1"/>
    <col min="10212" max="10212" width="22.42578125" style="13" customWidth="1"/>
    <col min="10213" max="10214" width="6.7109375" style="13" customWidth="1"/>
    <col min="10215" max="10215" width="0.7109375" style="13" customWidth="1"/>
    <col min="10216" max="10216" width="5.85546875" style="13" customWidth="1"/>
    <col min="10217" max="10218" width="0.7109375" style="13" customWidth="1"/>
    <col min="10219" max="10219" width="5.85546875" style="13" customWidth="1"/>
    <col min="10220" max="10220" width="0.7109375" style="13" customWidth="1"/>
    <col min="10221" max="10221" width="21" style="13" customWidth="1"/>
    <col min="10222" max="10226" width="6.5703125" style="13" customWidth="1"/>
    <col min="10227" max="10227" width="7.7109375" style="13" customWidth="1"/>
    <col min="10228" max="10228" width="7.28515625" style="13" customWidth="1"/>
    <col min="10229" max="10229" width="9.140625" style="13" customWidth="1"/>
    <col min="10230" max="10230" width="1.85546875" style="13" customWidth="1"/>
    <col min="10231" max="10465" width="9.140625" style="13"/>
    <col min="10466" max="10466" width="3.140625" style="13" customWidth="1"/>
    <col min="10467" max="10467" width="8.85546875" style="13" customWidth="1"/>
    <col min="10468" max="10468" width="22.42578125" style="13" customWidth="1"/>
    <col min="10469" max="10470" width="6.7109375" style="13" customWidth="1"/>
    <col min="10471" max="10471" width="0.7109375" style="13" customWidth="1"/>
    <col min="10472" max="10472" width="5.85546875" style="13" customWidth="1"/>
    <col min="10473" max="10474" width="0.7109375" style="13" customWidth="1"/>
    <col min="10475" max="10475" width="5.85546875" style="13" customWidth="1"/>
    <col min="10476" max="10476" width="0.7109375" style="13" customWidth="1"/>
    <col min="10477" max="10477" width="21" style="13" customWidth="1"/>
    <col min="10478" max="10482" width="6.5703125" style="13" customWidth="1"/>
    <col min="10483" max="10483" width="7.7109375" style="13" customWidth="1"/>
    <col min="10484" max="10484" width="7.28515625" style="13" customWidth="1"/>
    <col min="10485" max="10485" width="9.140625" style="13" customWidth="1"/>
    <col min="10486" max="10486" width="1.85546875" style="13" customWidth="1"/>
    <col min="10487" max="10721" width="9.140625" style="13"/>
    <col min="10722" max="10722" width="3.140625" style="13" customWidth="1"/>
    <col min="10723" max="10723" width="8.85546875" style="13" customWidth="1"/>
    <col min="10724" max="10724" width="22.42578125" style="13" customWidth="1"/>
    <col min="10725" max="10726" width="6.7109375" style="13" customWidth="1"/>
    <col min="10727" max="10727" width="0.7109375" style="13" customWidth="1"/>
    <col min="10728" max="10728" width="5.85546875" style="13" customWidth="1"/>
    <col min="10729" max="10730" width="0.7109375" style="13" customWidth="1"/>
    <col min="10731" max="10731" width="5.85546875" style="13" customWidth="1"/>
    <col min="10732" max="10732" width="0.7109375" style="13" customWidth="1"/>
    <col min="10733" max="10733" width="21" style="13" customWidth="1"/>
    <col min="10734" max="10738" width="6.5703125" style="13" customWidth="1"/>
    <col min="10739" max="10739" width="7.7109375" style="13" customWidth="1"/>
    <col min="10740" max="10740" width="7.28515625" style="13" customWidth="1"/>
    <col min="10741" max="10741" width="9.140625" style="13" customWidth="1"/>
    <col min="10742" max="10742" width="1.85546875" style="13" customWidth="1"/>
    <col min="10743" max="10977" width="9.140625" style="13"/>
    <col min="10978" max="10978" width="3.140625" style="13" customWidth="1"/>
    <col min="10979" max="10979" width="8.85546875" style="13" customWidth="1"/>
    <col min="10980" max="10980" width="22.42578125" style="13" customWidth="1"/>
    <col min="10981" max="10982" width="6.7109375" style="13" customWidth="1"/>
    <col min="10983" max="10983" width="0.7109375" style="13" customWidth="1"/>
    <col min="10984" max="10984" width="5.85546875" style="13" customWidth="1"/>
    <col min="10985" max="10986" width="0.7109375" style="13" customWidth="1"/>
    <col min="10987" max="10987" width="5.85546875" style="13" customWidth="1"/>
    <col min="10988" max="10988" width="0.7109375" style="13" customWidth="1"/>
    <col min="10989" max="10989" width="21" style="13" customWidth="1"/>
    <col min="10990" max="10994" width="6.5703125" style="13" customWidth="1"/>
    <col min="10995" max="10995" width="7.7109375" style="13" customWidth="1"/>
    <col min="10996" max="10996" width="7.28515625" style="13" customWidth="1"/>
    <col min="10997" max="10997" width="9.140625" style="13" customWidth="1"/>
    <col min="10998" max="10998" width="1.85546875" style="13" customWidth="1"/>
    <col min="10999" max="11233" width="9.140625" style="13"/>
    <col min="11234" max="11234" width="3.140625" style="13" customWidth="1"/>
    <col min="11235" max="11235" width="8.85546875" style="13" customWidth="1"/>
    <col min="11236" max="11236" width="22.42578125" style="13" customWidth="1"/>
    <col min="11237" max="11238" width="6.7109375" style="13" customWidth="1"/>
    <col min="11239" max="11239" width="0.7109375" style="13" customWidth="1"/>
    <col min="11240" max="11240" width="5.85546875" style="13" customWidth="1"/>
    <col min="11241" max="11242" width="0.7109375" style="13" customWidth="1"/>
    <col min="11243" max="11243" width="5.85546875" style="13" customWidth="1"/>
    <col min="11244" max="11244" width="0.7109375" style="13" customWidth="1"/>
    <col min="11245" max="11245" width="21" style="13" customWidth="1"/>
    <col min="11246" max="11250" width="6.5703125" style="13" customWidth="1"/>
    <col min="11251" max="11251" width="7.7109375" style="13" customWidth="1"/>
    <col min="11252" max="11252" width="7.28515625" style="13" customWidth="1"/>
    <col min="11253" max="11253" width="9.140625" style="13" customWidth="1"/>
    <col min="11254" max="11254" width="1.85546875" style="13" customWidth="1"/>
    <col min="11255" max="11489" width="9.140625" style="13"/>
    <col min="11490" max="11490" width="3.140625" style="13" customWidth="1"/>
    <col min="11491" max="11491" width="8.85546875" style="13" customWidth="1"/>
    <col min="11492" max="11492" width="22.42578125" style="13" customWidth="1"/>
    <col min="11493" max="11494" width="6.7109375" style="13" customWidth="1"/>
    <col min="11495" max="11495" width="0.7109375" style="13" customWidth="1"/>
    <col min="11496" max="11496" width="5.85546875" style="13" customWidth="1"/>
    <col min="11497" max="11498" width="0.7109375" style="13" customWidth="1"/>
    <col min="11499" max="11499" width="5.85546875" style="13" customWidth="1"/>
    <col min="11500" max="11500" width="0.7109375" style="13" customWidth="1"/>
    <col min="11501" max="11501" width="21" style="13" customWidth="1"/>
    <col min="11502" max="11506" width="6.5703125" style="13" customWidth="1"/>
    <col min="11507" max="11507" width="7.7109375" style="13" customWidth="1"/>
    <col min="11508" max="11508" width="7.28515625" style="13" customWidth="1"/>
    <col min="11509" max="11509" width="9.140625" style="13" customWidth="1"/>
    <col min="11510" max="11510" width="1.85546875" style="13" customWidth="1"/>
    <col min="11511" max="11745" width="9.140625" style="13"/>
    <col min="11746" max="11746" width="3.140625" style="13" customWidth="1"/>
    <col min="11747" max="11747" width="8.85546875" style="13" customWidth="1"/>
    <col min="11748" max="11748" width="22.42578125" style="13" customWidth="1"/>
    <col min="11749" max="11750" width="6.7109375" style="13" customWidth="1"/>
    <col min="11751" max="11751" width="0.7109375" style="13" customWidth="1"/>
    <col min="11752" max="11752" width="5.85546875" style="13" customWidth="1"/>
    <col min="11753" max="11754" width="0.7109375" style="13" customWidth="1"/>
    <col min="11755" max="11755" width="5.85546875" style="13" customWidth="1"/>
    <col min="11756" max="11756" width="0.7109375" style="13" customWidth="1"/>
    <col min="11757" max="11757" width="21" style="13" customWidth="1"/>
    <col min="11758" max="11762" width="6.5703125" style="13" customWidth="1"/>
    <col min="11763" max="11763" width="7.7109375" style="13" customWidth="1"/>
    <col min="11764" max="11764" width="7.28515625" style="13" customWidth="1"/>
    <col min="11765" max="11765" width="9.140625" style="13" customWidth="1"/>
    <col min="11766" max="11766" width="1.85546875" style="13" customWidth="1"/>
    <col min="11767" max="12001" width="9.140625" style="13"/>
    <col min="12002" max="12002" width="3.140625" style="13" customWidth="1"/>
    <col min="12003" max="12003" width="8.85546875" style="13" customWidth="1"/>
    <col min="12004" max="12004" width="22.42578125" style="13" customWidth="1"/>
    <col min="12005" max="12006" width="6.7109375" style="13" customWidth="1"/>
    <col min="12007" max="12007" width="0.7109375" style="13" customWidth="1"/>
    <col min="12008" max="12008" width="5.85546875" style="13" customWidth="1"/>
    <col min="12009" max="12010" width="0.7109375" style="13" customWidth="1"/>
    <col min="12011" max="12011" width="5.85546875" style="13" customWidth="1"/>
    <col min="12012" max="12012" width="0.7109375" style="13" customWidth="1"/>
    <col min="12013" max="12013" width="21" style="13" customWidth="1"/>
    <col min="12014" max="12018" width="6.5703125" style="13" customWidth="1"/>
    <col min="12019" max="12019" width="7.7109375" style="13" customWidth="1"/>
    <col min="12020" max="12020" width="7.28515625" style="13" customWidth="1"/>
    <col min="12021" max="12021" width="9.140625" style="13" customWidth="1"/>
    <col min="12022" max="12022" width="1.85546875" style="13" customWidth="1"/>
    <col min="12023" max="12257" width="9.140625" style="13"/>
    <col min="12258" max="12258" width="3.140625" style="13" customWidth="1"/>
    <col min="12259" max="12259" width="8.85546875" style="13" customWidth="1"/>
    <col min="12260" max="12260" width="22.42578125" style="13" customWidth="1"/>
    <col min="12261" max="12262" width="6.7109375" style="13" customWidth="1"/>
    <col min="12263" max="12263" width="0.7109375" style="13" customWidth="1"/>
    <col min="12264" max="12264" width="5.85546875" style="13" customWidth="1"/>
    <col min="12265" max="12266" width="0.7109375" style="13" customWidth="1"/>
    <col min="12267" max="12267" width="5.85546875" style="13" customWidth="1"/>
    <col min="12268" max="12268" width="0.7109375" style="13" customWidth="1"/>
    <col min="12269" max="12269" width="21" style="13" customWidth="1"/>
    <col min="12270" max="12274" width="6.5703125" style="13" customWidth="1"/>
    <col min="12275" max="12275" width="7.7109375" style="13" customWidth="1"/>
    <col min="12276" max="12276" width="7.28515625" style="13" customWidth="1"/>
    <col min="12277" max="12277" width="9.140625" style="13" customWidth="1"/>
    <col min="12278" max="12278" width="1.85546875" style="13" customWidth="1"/>
    <col min="12279" max="12513" width="9.140625" style="13"/>
    <col min="12514" max="12514" width="3.140625" style="13" customWidth="1"/>
    <col min="12515" max="12515" width="8.85546875" style="13" customWidth="1"/>
    <col min="12516" max="12516" width="22.42578125" style="13" customWidth="1"/>
    <col min="12517" max="12518" width="6.7109375" style="13" customWidth="1"/>
    <col min="12519" max="12519" width="0.7109375" style="13" customWidth="1"/>
    <col min="12520" max="12520" width="5.85546875" style="13" customWidth="1"/>
    <col min="12521" max="12522" width="0.7109375" style="13" customWidth="1"/>
    <col min="12523" max="12523" width="5.85546875" style="13" customWidth="1"/>
    <col min="12524" max="12524" width="0.7109375" style="13" customWidth="1"/>
    <col min="12525" max="12525" width="21" style="13" customWidth="1"/>
    <col min="12526" max="12530" width="6.5703125" style="13" customWidth="1"/>
    <col min="12531" max="12531" width="7.7109375" style="13" customWidth="1"/>
    <col min="12532" max="12532" width="7.28515625" style="13" customWidth="1"/>
    <col min="12533" max="12533" width="9.140625" style="13" customWidth="1"/>
    <col min="12534" max="12534" width="1.85546875" style="13" customWidth="1"/>
    <col min="12535" max="12769" width="9.140625" style="13"/>
    <col min="12770" max="12770" width="3.140625" style="13" customWidth="1"/>
    <col min="12771" max="12771" width="8.85546875" style="13" customWidth="1"/>
    <col min="12772" max="12772" width="22.42578125" style="13" customWidth="1"/>
    <col min="12773" max="12774" width="6.7109375" style="13" customWidth="1"/>
    <col min="12775" max="12775" width="0.7109375" style="13" customWidth="1"/>
    <col min="12776" max="12776" width="5.85546875" style="13" customWidth="1"/>
    <col min="12777" max="12778" width="0.7109375" style="13" customWidth="1"/>
    <col min="12779" max="12779" width="5.85546875" style="13" customWidth="1"/>
    <col min="12780" max="12780" width="0.7109375" style="13" customWidth="1"/>
    <col min="12781" max="12781" width="21" style="13" customWidth="1"/>
    <col min="12782" max="12786" width="6.5703125" style="13" customWidth="1"/>
    <col min="12787" max="12787" width="7.7109375" style="13" customWidth="1"/>
    <col min="12788" max="12788" width="7.28515625" style="13" customWidth="1"/>
    <col min="12789" max="12789" width="9.140625" style="13" customWidth="1"/>
    <col min="12790" max="12790" width="1.85546875" style="13" customWidth="1"/>
    <col min="12791" max="13025" width="9.140625" style="13"/>
    <col min="13026" max="13026" width="3.140625" style="13" customWidth="1"/>
    <col min="13027" max="13027" width="8.85546875" style="13" customWidth="1"/>
    <col min="13028" max="13028" width="22.42578125" style="13" customWidth="1"/>
    <col min="13029" max="13030" width="6.7109375" style="13" customWidth="1"/>
    <col min="13031" max="13031" width="0.7109375" style="13" customWidth="1"/>
    <col min="13032" max="13032" width="5.85546875" style="13" customWidth="1"/>
    <col min="13033" max="13034" width="0.7109375" style="13" customWidth="1"/>
    <col min="13035" max="13035" width="5.85546875" style="13" customWidth="1"/>
    <col min="13036" max="13036" width="0.7109375" style="13" customWidth="1"/>
    <col min="13037" max="13037" width="21" style="13" customWidth="1"/>
    <col min="13038" max="13042" width="6.5703125" style="13" customWidth="1"/>
    <col min="13043" max="13043" width="7.7109375" style="13" customWidth="1"/>
    <col min="13044" max="13044" width="7.28515625" style="13" customWidth="1"/>
    <col min="13045" max="13045" width="9.140625" style="13" customWidth="1"/>
    <col min="13046" max="13046" width="1.85546875" style="13" customWidth="1"/>
    <col min="13047" max="13281" width="9.140625" style="13"/>
    <col min="13282" max="13282" width="3.140625" style="13" customWidth="1"/>
    <col min="13283" max="13283" width="8.85546875" style="13" customWidth="1"/>
    <col min="13284" max="13284" width="22.42578125" style="13" customWidth="1"/>
    <col min="13285" max="13286" width="6.7109375" style="13" customWidth="1"/>
    <col min="13287" max="13287" width="0.7109375" style="13" customWidth="1"/>
    <col min="13288" max="13288" width="5.85546875" style="13" customWidth="1"/>
    <col min="13289" max="13290" width="0.7109375" style="13" customWidth="1"/>
    <col min="13291" max="13291" width="5.85546875" style="13" customWidth="1"/>
    <col min="13292" max="13292" width="0.7109375" style="13" customWidth="1"/>
    <col min="13293" max="13293" width="21" style="13" customWidth="1"/>
    <col min="13294" max="13298" width="6.5703125" style="13" customWidth="1"/>
    <col min="13299" max="13299" width="7.7109375" style="13" customWidth="1"/>
    <col min="13300" max="13300" width="7.28515625" style="13" customWidth="1"/>
    <col min="13301" max="13301" width="9.140625" style="13" customWidth="1"/>
    <col min="13302" max="13302" width="1.85546875" style="13" customWidth="1"/>
    <col min="13303" max="13537" width="9.140625" style="13"/>
    <col min="13538" max="13538" width="3.140625" style="13" customWidth="1"/>
    <col min="13539" max="13539" width="8.85546875" style="13" customWidth="1"/>
    <col min="13540" max="13540" width="22.42578125" style="13" customWidth="1"/>
    <col min="13541" max="13542" width="6.7109375" style="13" customWidth="1"/>
    <col min="13543" max="13543" width="0.7109375" style="13" customWidth="1"/>
    <col min="13544" max="13544" width="5.85546875" style="13" customWidth="1"/>
    <col min="13545" max="13546" width="0.7109375" style="13" customWidth="1"/>
    <col min="13547" max="13547" width="5.85546875" style="13" customWidth="1"/>
    <col min="13548" max="13548" width="0.7109375" style="13" customWidth="1"/>
    <col min="13549" max="13549" width="21" style="13" customWidth="1"/>
    <col min="13550" max="13554" width="6.5703125" style="13" customWidth="1"/>
    <col min="13555" max="13555" width="7.7109375" style="13" customWidth="1"/>
    <col min="13556" max="13556" width="7.28515625" style="13" customWidth="1"/>
    <col min="13557" max="13557" width="9.140625" style="13" customWidth="1"/>
    <col min="13558" max="13558" width="1.85546875" style="13" customWidth="1"/>
    <col min="13559" max="13793" width="9.140625" style="13"/>
    <col min="13794" max="13794" width="3.140625" style="13" customWidth="1"/>
    <col min="13795" max="13795" width="8.85546875" style="13" customWidth="1"/>
    <col min="13796" max="13796" width="22.42578125" style="13" customWidth="1"/>
    <col min="13797" max="13798" width="6.7109375" style="13" customWidth="1"/>
    <col min="13799" max="13799" width="0.7109375" style="13" customWidth="1"/>
    <col min="13800" max="13800" width="5.85546875" style="13" customWidth="1"/>
    <col min="13801" max="13802" width="0.7109375" style="13" customWidth="1"/>
    <col min="13803" max="13803" width="5.85546875" style="13" customWidth="1"/>
    <col min="13804" max="13804" width="0.7109375" style="13" customWidth="1"/>
    <col min="13805" max="13805" width="21" style="13" customWidth="1"/>
    <col min="13806" max="13810" width="6.5703125" style="13" customWidth="1"/>
    <col min="13811" max="13811" width="7.7109375" style="13" customWidth="1"/>
    <col min="13812" max="13812" width="7.28515625" style="13" customWidth="1"/>
    <col min="13813" max="13813" width="9.140625" style="13" customWidth="1"/>
    <col min="13814" max="13814" width="1.85546875" style="13" customWidth="1"/>
    <col min="13815" max="14049" width="9.140625" style="13"/>
    <col min="14050" max="14050" width="3.140625" style="13" customWidth="1"/>
    <col min="14051" max="14051" width="8.85546875" style="13" customWidth="1"/>
    <col min="14052" max="14052" width="22.42578125" style="13" customWidth="1"/>
    <col min="14053" max="14054" width="6.7109375" style="13" customWidth="1"/>
    <col min="14055" max="14055" width="0.7109375" style="13" customWidth="1"/>
    <col min="14056" max="14056" width="5.85546875" style="13" customWidth="1"/>
    <col min="14057" max="14058" width="0.7109375" style="13" customWidth="1"/>
    <col min="14059" max="14059" width="5.85546875" style="13" customWidth="1"/>
    <col min="14060" max="14060" width="0.7109375" style="13" customWidth="1"/>
    <col min="14061" max="14061" width="21" style="13" customWidth="1"/>
    <col min="14062" max="14066" width="6.5703125" style="13" customWidth="1"/>
    <col min="14067" max="14067" width="7.7109375" style="13" customWidth="1"/>
    <col min="14068" max="14068" width="7.28515625" style="13" customWidth="1"/>
    <col min="14069" max="14069" width="9.140625" style="13" customWidth="1"/>
    <col min="14070" max="14070" width="1.85546875" style="13" customWidth="1"/>
    <col min="14071" max="14305" width="9.140625" style="13"/>
    <col min="14306" max="14306" width="3.140625" style="13" customWidth="1"/>
    <col min="14307" max="14307" width="8.85546875" style="13" customWidth="1"/>
    <col min="14308" max="14308" width="22.42578125" style="13" customWidth="1"/>
    <col min="14309" max="14310" width="6.7109375" style="13" customWidth="1"/>
    <col min="14311" max="14311" width="0.7109375" style="13" customWidth="1"/>
    <col min="14312" max="14312" width="5.85546875" style="13" customWidth="1"/>
    <col min="14313" max="14314" width="0.7109375" style="13" customWidth="1"/>
    <col min="14315" max="14315" width="5.85546875" style="13" customWidth="1"/>
    <col min="14316" max="14316" width="0.7109375" style="13" customWidth="1"/>
    <col min="14317" max="14317" width="21" style="13" customWidth="1"/>
    <col min="14318" max="14322" width="6.5703125" style="13" customWidth="1"/>
    <col min="14323" max="14323" width="7.7109375" style="13" customWidth="1"/>
    <col min="14324" max="14324" width="7.28515625" style="13" customWidth="1"/>
    <col min="14325" max="14325" width="9.140625" style="13" customWidth="1"/>
    <col min="14326" max="14326" width="1.85546875" style="13" customWidth="1"/>
    <col min="14327" max="14561" width="9.140625" style="13"/>
    <col min="14562" max="14562" width="3.140625" style="13" customWidth="1"/>
    <col min="14563" max="14563" width="8.85546875" style="13" customWidth="1"/>
    <col min="14564" max="14564" width="22.42578125" style="13" customWidth="1"/>
    <col min="14565" max="14566" width="6.7109375" style="13" customWidth="1"/>
    <col min="14567" max="14567" width="0.7109375" style="13" customWidth="1"/>
    <col min="14568" max="14568" width="5.85546875" style="13" customWidth="1"/>
    <col min="14569" max="14570" width="0.7109375" style="13" customWidth="1"/>
    <col min="14571" max="14571" width="5.85546875" style="13" customWidth="1"/>
    <col min="14572" max="14572" width="0.7109375" style="13" customWidth="1"/>
    <col min="14573" max="14573" width="21" style="13" customWidth="1"/>
    <col min="14574" max="14578" width="6.5703125" style="13" customWidth="1"/>
    <col min="14579" max="14579" width="7.7109375" style="13" customWidth="1"/>
    <col min="14580" max="14580" width="7.28515625" style="13" customWidth="1"/>
    <col min="14581" max="14581" width="9.140625" style="13" customWidth="1"/>
    <col min="14582" max="14582" width="1.85546875" style="13" customWidth="1"/>
    <col min="14583" max="14817" width="9.140625" style="13"/>
    <col min="14818" max="14818" width="3.140625" style="13" customWidth="1"/>
    <col min="14819" max="14819" width="8.85546875" style="13" customWidth="1"/>
    <col min="14820" max="14820" width="22.42578125" style="13" customWidth="1"/>
    <col min="14821" max="14822" width="6.7109375" style="13" customWidth="1"/>
    <col min="14823" max="14823" width="0.7109375" style="13" customWidth="1"/>
    <col min="14824" max="14824" width="5.85546875" style="13" customWidth="1"/>
    <col min="14825" max="14826" width="0.7109375" style="13" customWidth="1"/>
    <col min="14827" max="14827" width="5.85546875" style="13" customWidth="1"/>
    <col min="14828" max="14828" width="0.7109375" style="13" customWidth="1"/>
    <col min="14829" max="14829" width="21" style="13" customWidth="1"/>
    <col min="14830" max="14834" width="6.5703125" style="13" customWidth="1"/>
    <col min="14835" max="14835" width="7.7109375" style="13" customWidth="1"/>
    <col min="14836" max="14836" width="7.28515625" style="13" customWidth="1"/>
    <col min="14837" max="14837" width="9.140625" style="13" customWidth="1"/>
    <col min="14838" max="14838" width="1.85546875" style="13" customWidth="1"/>
    <col min="14839" max="15073" width="9.140625" style="13"/>
    <col min="15074" max="15074" width="3.140625" style="13" customWidth="1"/>
    <col min="15075" max="15075" width="8.85546875" style="13" customWidth="1"/>
    <col min="15076" max="15076" width="22.42578125" style="13" customWidth="1"/>
    <col min="15077" max="15078" width="6.7109375" style="13" customWidth="1"/>
    <col min="15079" max="15079" width="0.7109375" style="13" customWidth="1"/>
    <col min="15080" max="15080" width="5.85546875" style="13" customWidth="1"/>
    <col min="15081" max="15082" width="0.7109375" style="13" customWidth="1"/>
    <col min="15083" max="15083" width="5.85546875" style="13" customWidth="1"/>
    <col min="15084" max="15084" width="0.7109375" style="13" customWidth="1"/>
    <col min="15085" max="15085" width="21" style="13" customWidth="1"/>
    <col min="15086" max="15090" width="6.5703125" style="13" customWidth="1"/>
    <col min="15091" max="15091" width="7.7109375" style="13" customWidth="1"/>
    <col min="15092" max="15092" width="7.28515625" style="13" customWidth="1"/>
    <col min="15093" max="15093" width="9.140625" style="13" customWidth="1"/>
    <col min="15094" max="15094" width="1.85546875" style="13" customWidth="1"/>
    <col min="15095" max="15329" width="9.140625" style="13"/>
    <col min="15330" max="15330" width="3.140625" style="13" customWidth="1"/>
    <col min="15331" max="15331" width="8.85546875" style="13" customWidth="1"/>
    <col min="15332" max="15332" width="22.42578125" style="13" customWidth="1"/>
    <col min="15333" max="15334" width="6.7109375" style="13" customWidth="1"/>
    <col min="15335" max="15335" width="0.7109375" style="13" customWidth="1"/>
    <col min="15336" max="15336" width="5.85546875" style="13" customWidth="1"/>
    <col min="15337" max="15338" width="0.7109375" style="13" customWidth="1"/>
    <col min="15339" max="15339" width="5.85546875" style="13" customWidth="1"/>
    <col min="15340" max="15340" width="0.7109375" style="13" customWidth="1"/>
    <col min="15341" max="15341" width="21" style="13" customWidth="1"/>
    <col min="15342" max="15346" width="6.5703125" style="13" customWidth="1"/>
    <col min="15347" max="15347" width="7.7109375" style="13" customWidth="1"/>
    <col min="15348" max="15348" width="7.28515625" style="13" customWidth="1"/>
    <col min="15349" max="15349" width="9.140625" style="13" customWidth="1"/>
    <col min="15350" max="15350" width="1.85546875" style="13" customWidth="1"/>
    <col min="15351" max="15585" width="9.140625" style="13"/>
    <col min="15586" max="15586" width="3.140625" style="13" customWidth="1"/>
    <col min="15587" max="15587" width="8.85546875" style="13" customWidth="1"/>
    <col min="15588" max="15588" width="22.42578125" style="13" customWidth="1"/>
    <col min="15589" max="15590" width="6.7109375" style="13" customWidth="1"/>
    <col min="15591" max="15591" width="0.7109375" style="13" customWidth="1"/>
    <col min="15592" max="15592" width="5.85546875" style="13" customWidth="1"/>
    <col min="15593" max="15594" width="0.7109375" style="13" customWidth="1"/>
    <col min="15595" max="15595" width="5.85546875" style="13" customWidth="1"/>
    <col min="15596" max="15596" width="0.7109375" style="13" customWidth="1"/>
    <col min="15597" max="15597" width="21" style="13" customWidth="1"/>
    <col min="15598" max="15602" width="6.5703125" style="13" customWidth="1"/>
    <col min="15603" max="15603" width="7.7109375" style="13" customWidth="1"/>
    <col min="15604" max="15604" width="7.28515625" style="13" customWidth="1"/>
    <col min="15605" max="15605" width="9.140625" style="13" customWidth="1"/>
    <col min="15606" max="15606" width="1.85546875" style="13" customWidth="1"/>
    <col min="15607" max="15841" width="9.140625" style="13"/>
    <col min="15842" max="15842" width="3.140625" style="13" customWidth="1"/>
    <col min="15843" max="15843" width="8.85546875" style="13" customWidth="1"/>
    <col min="15844" max="15844" width="22.42578125" style="13" customWidth="1"/>
    <col min="15845" max="15846" width="6.7109375" style="13" customWidth="1"/>
    <col min="15847" max="15847" width="0.7109375" style="13" customWidth="1"/>
    <col min="15848" max="15848" width="5.85546875" style="13" customWidth="1"/>
    <col min="15849" max="15850" width="0.7109375" style="13" customWidth="1"/>
    <col min="15851" max="15851" width="5.85546875" style="13" customWidth="1"/>
    <col min="15852" max="15852" width="0.7109375" style="13" customWidth="1"/>
    <col min="15853" max="15853" width="21" style="13" customWidth="1"/>
    <col min="15854" max="15858" width="6.5703125" style="13" customWidth="1"/>
    <col min="15859" max="15859" width="7.7109375" style="13" customWidth="1"/>
    <col min="15860" max="15860" width="7.28515625" style="13" customWidth="1"/>
    <col min="15861" max="15861" width="9.140625" style="13" customWidth="1"/>
    <col min="15862" max="15862" width="1.85546875" style="13" customWidth="1"/>
    <col min="15863" max="16097" width="9.140625" style="13"/>
    <col min="16098" max="16098" width="3.140625" style="13" customWidth="1"/>
    <col min="16099" max="16099" width="8.85546875" style="13" customWidth="1"/>
    <col min="16100" max="16100" width="22.42578125" style="13" customWidth="1"/>
    <col min="16101" max="16102" width="6.7109375" style="13" customWidth="1"/>
    <col min="16103" max="16103" width="0.7109375" style="13" customWidth="1"/>
    <col min="16104" max="16104" width="5.85546875" style="13" customWidth="1"/>
    <col min="16105" max="16106" width="0.7109375" style="13" customWidth="1"/>
    <col min="16107" max="16107" width="5.85546875" style="13" customWidth="1"/>
    <col min="16108" max="16108" width="0.7109375" style="13" customWidth="1"/>
    <col min="16109" max="16109" width="21" style="13" customWidth="1"/>
    <col min="16110" max="16114" width="6.5703125" style="13" customWidth="1"/>
    <col min="16115" max="16115" width="7.7109375" style="13" customWidth="1"/>
    <col min="16116" max="16116" width="7.28515625" style="13" customWidth="1"/>
    <col min="16117" max="16117" width="9.140625" style="13" customWidth="1"/>
    <col min="16118" max="16118" width="1.85546875" style="13" customWidth="1"/>
    <col min="16119" max="16384" width="9.140625" style="13"/>
  </cols>
  <sheetData>
    <row r="1" spans="1:8" ht="63.75" customHeight="1">
      <c r="A1" s="83" t="s">
        <v>337</v>
      </c>
      <c r="B1" s="83"/>
      <c r="C1" s="83"/>
      <c r="D1" s="83"/>
      <c r="E1" s="83"/>
      <c r="F1" s="83"/>
      <c r="G1" s="83"/>
      <c r="H1" s="83"/>
    </row>
    <row r="2" spans="1:8" ht="29.25" customHeight="1" thickBot="1">
      <c r="A2" s="84" t="s">
        <v>338</v>
      </c>
      <c r="B2" s="84"/>
      <c r="C2" s="84"/>
      <c r="D2" s="84"/>
      <c r="E2" s="84"/>
      <c r="F2" s="84"/>
      <c r="G2" s="84"/>
      <c r="H2" s="84"/>
    </row>
    <row r="3" spans="1:8" s="12" customFormat="1" ht="18" customHeight="1" thickTop="1">
      <c r="A3" s="93" t="s">
        <v>4</v>
      </c>
      <c r="B3" s="95" t="s">
        <v>0</v>
      </c>
      <c r="C3" s="97" t="s">
        <v>1</v>
      </c>
      <c r="D3" s="87" t="s">
        <v>2</v>
      </c>
      <c r="E3" s="87" t="s">
        <v>3</v>
      </c>
      <c r="F3" s="87" t="s">
        <v>332</v>
      </c>
      <c r="G3" s="87" t="s">
        <v>333</v>
      </c>
      <c r="H3" s="87" t="s">
        <v>340</v>
      </c>
    </row>
    <row r="4" spans="1:8" s="12" customFormat="1" ht="22.5" customHeight="1">
      <c r="A4" s="94"/>
      <c r="B4" s="96"/>
      <c r="C4" s="98"/>
      <c r="D4" s="88"/>
      <c r="E4" s="88"/>
      <c r="F4" s="88"/>
      <c r="G4" s="88"/>
      <c r="H4" s="88"/>
    </row>
    <row r="5" spans="1:8" s="12" customFormat="1" ht="22.5" customHeight="1">
      <c r="A5" s="94"/>
      <c r="B5" s="96"/>
      <c r="C5" s="98"/>
      <c r="D5" s="88"/>
      <c r="E5" s="88"/>
      <c r="F5" s="88"/>
      <c r="G5" s="88"/>
      <c r="H5" s="88"/>
    </row>
    <row r="6" spans="1:8" s="12" customFormat="1" ht="22.5" customHeight="1">
      <c r="A6" s="94"/>
      <c r="B6" s="96"/>
      <c r="C6" s="98"/>
      <c r="D6" s="88"/>
      <c r="E6" s="88"/>
      <c r="F6" s="88"/>
      <c r="G6" s="117"/>
      <c r="H6" s="88"/>
    </row>
    <row r="7" spans="1:8" ht="12.75">
      <c r="A7" s="89" t="s">
        <v>84</v>
      </c>
      <c r="B7" s="89"/>
      <c r="C7" s="89"/>
      <c r="D7" s="89"/>
      <c r="E7" s="89"/>
      <c r="F7" s="30"/>
      <c r="G7" s="106"/>
      <c r="H7" s="99">
        <v>0.36969064142683533</v>
      </c>
    </row>
    <row r="8" spans="1:8" ht="12.75">
      <c r="A8" s="32">
        <v>1</v>
      </c>
      <c r="B8" s="33" t="s">
        <v>120</v>
      </c>
      <c r="C8" s="34" t="s">
        <v>121</v>
      </c>
      <c r="D8" s="28" t="s">
        <v>20</v>
      </c>
      <c r="E8" s="29">
        <f>131.85/1000</f>
        <v>0.13184999999999999</v>
      </c>
      <c r="F8" s="31"/>
      <c r="G8" s="107"/>
      <c r="H8" s="100"/>
    </row>
    <row r="9" spans="1:8" ht="12.75">
      <c r="A9" s="32">
        <f>A8+1</f>
        <v>2</v>
      </c>
      <c r="B9" s="33" t="s">
        <v>122</v>
      </c>
      <c r="C9" s="34" t="s">
        <v>123</v>
      </c>
      <c r="D9" s="28" t="s">
        <v>21</v>
      </c>
      <c r="E9" s="29">
        <f>14.65/100</f>
        <v>0.14649999999999999</v>
      </c>
      <c r="F9" s="31"/>
      <c r="G9" s="107"/>
      <c r="H9" s="100"/>
    </row>
    <row r="10" spans="1:8" ht="12.75">
      <c r="A10" s="32">
        <f>A9+1</f>
        <v>3</v>
      </c>
      <c r="B10" s="33" t="s">
        <v>124</v>
      </c>
      <c r="C10" s="34" t="s">
        <v>125</v>
      </c>
      <c r="D10" s="28" t="s">
        <v>20</v>
      </c>
      <c r="E10" s="29">
        <f>112.596/1000</f>
        <v>0.112596</v>
      </c>
      <c r="F10" s="31"/>
      <c r="G10" s="107"/>
      <c r="H10" s="100"/>
    </row>
    <row r="11" spans="1:8" ht="25.5">
      <c r="A11" s="32">
        <f>A10+1</f>
        <v>4</v>
      </c>
      <c r="B11" s="33" t="s">
        <v>126</v>
      </c>
      <c r="C11" s="34" t="s">
        <v>127</v>
      </c>
      <c r="D11" s="28" t="s">
        <v>20</v>
      </c>
      <c r="E11" s="29">
        <f>13.04/1000</f>
        <v>1.304E-2</v>
      </c>
      <c r="F11" s="31"/>
      <c r="G11" s="107"/>
      <c r="H11" s="100"/>
    </row>
    <row r="12" spans="1:8" ht="25.5">
      <c r="A12" s="32">
        <f>A11+1</f>
        <v>5</v>
      </c>
      <c r="B12" s="33" t="s">
        <v>119</v>
      </c>
      <c r="C12" s="34" t="s">
        <v>128</v>
      </c>
      <c r="D12" s="28" t="s">
        <v>22</v>
      </c>
      <c r="E12" s="14">
        <f>13.04*1.6</f>
        <v>20.864000000000001</v>
      </c>
      <c r="F12" s="31"/>
      <c r="G12" s="107"/>
      <c r="H12" s="100"/>
    </row>
    <row r="13" spans="1:8" ht="12.75" customHeight="1">
      <c r="A13" s="90" t="s">
        <v>6</v>
      </c>
      <c r="B13" s="90"/>
      <c r="C13" s="90"/>
      <c r="D13" s="90"/>
      <c r="E13" s="90"/>
      <c r="F13" s="90"/>
      <c r="G13" s="108"/>
      <c r="H13" s="101"/>
    </row>
    <row r="14" spans="1:8" ht="12.75">
      <c r="A14" s="89" t="s">
        <v>129</v>
      </c>
      <c r="B14" s="89"/>
      <c r="C14" s="89"/>
      <c r="D14" s="89"/>
      <c r="E14" s="89"/>
      <c r="F14" s="30"/>
      <c r="G14" s="106"/>
      <c r="H14" s="99">
        <v>35.826221439136589</v>
      </c>
    </row>
    <row r="15" spans="1:8" ht="12.75">
      <c r="A15" s="89" t="s">
        <v>130</v>
      </c>
      <c r="B15" s="89"/>
      <c r="C15" s="89"/>
      <c r="D15" s="89"/>
      <c r="E15" s="89"/>
      <c r="F15" s="30"/>
      <c r="G15" s="109"/>
      <c r="H15" s="100"/>
    </row>
    <row r="16" spans="1:8" ht="12.75">
      <c r="A16" s="32">
        <f>A12</f>
        <v>5</v>
      </c>
      <c r="B16" s="33" t="s">
        <v>85</v>
      </c>
      <c r="C16" s="34" t="s">
        <v>132</v>
      </c>
      <c r="D16" s="28" t="s">
        <v>23</v>
      </c>
      <c r="E16" s="14">
        <v>5</v>
      </c>
      <c r="F16" s="31"/>
      <c r="G16" s="107"/>
      <c r="H16" s="100"/>
    </row>
    <row r="17" spans="1:8" ht="25.5">
      <c r="A17" s="32">
        <f t="shared" ref="A17:A22" si="0">A16+1</f>
        <v>6</v>
      </c>
      <c r="B17" s="33" t="s">
        <v>24</v>
      </c>
      <c r="C17" s="34" t="s">
        <v>133</v>
      </c>
      <c r="D17" s="28" t="s">
        <v>23</v>
      </c>
      <c r="E17" s="14">
        <v>5</v>
      </c>
      <c r="F17" s="31"/>
      <c r="G17" s="107"/>
      <c r="H17" s="100"/>
    </row>
    <row r="18" spans="1:8" ht="12.75">
      <c r="A18" s="32">
        <f t="shared" si="0"/>
        <v>7</v>
      </c>
      <c r="B18" s="33" t="s">
        <v>87</v>
      </c>
      <c r="C18" s="34" t="s">
        <v>134</v>
      </c>
      <c r="D18" s="28" t="s">
        <v>23</v>
      </c>
      <c r="E18" s="14">
        <v>19.2</v>
      </c>
      <c r="F18" s="31"/>
      <c r="G18" s="107"/>
      <c r="H18" s="100"/>
    </row>
    <row r="19" spans="1:8" ht="25.5">
      <c r="A19" s="32">
        <f t="shared" si="0"/>
        <v>8</v>
      </c>
      <c r="B19" s="33" t="s">
        <v>118</v>
      </c>
      <c r="C19" s="34" t="s">
        <v>135</v>
      </c>
      <c r="D19" s="28" t="s">
        <v>23</v>
      </c>
      <c r="E19" s="14">
        <v>18.8</v>
      </c>
      <c r="F19" s="31"/>
      <c r="G19" s="107"/>
      <c r="H19" s="100"/>
    </row>
    <row r="20" spans="1:8" ht="12.75">
      <c r="A20" s="32">
        <f t="shared" si="0"/>
        <v>9</v>
      </c>
      <c r="B20" s="33" t="s">
        <v>26</v>
      </c>
      <c r="C20" s="34" t="s">
        <v>136</v>
      </c>
      <c r="D20" s="28" t="s">
        <v>22</v>
      </c>
      <c r="E20" s="31">
        <f>719.1/1000</f>
        <v>0.71910000000000007</v>
      </c>
      <c r="F20" s="31"/>
      <c r="G20" s="107"/>
      <c r="H20" s="100"/>
    </row>
    <row r="21" spans="1:8" ht="12.75">
      <c r="A21" s="32">
        <f t="shared" si="0"/>
        <v>10</v>
      </c>
      <c r="B21" s="33" t="s">
        <v>27</v>
      </c>
      <c r="C21" s="34" t="s">
        <v>137</v>
      </c>
      <c r="D21" s="28" t="s">
        <v>22</v>
      </c>
      <c r="E21" s="31">
        <f>511.1/1000</f>
        <v>0.5111</v>
      </c>
      <c r="F21" s="31"/>
      <c r="G21" s="107"/>
      <c r="H21" s="100"/>
    </row>
    <row r="22" spans="1:8" ht="12.75">
      <c r="A22" s="32">
        <f t="shared" si="0"/>
        <v>11</v>
      </c>
      <c r="B22" s="33" t="s">
        <v>90</v>
      </c>
      <c r="C22" s="34" t="s">
        <v>138</v>
      </c>
      <c r="D22" s="28" t="s">
        <v>22</v>
      </c>
      <c r="E22" s="31">
        <f>73/1000</f>
        <v>7.2999999999999995E-2</v>
      </c>
      <c r="F22" s="31"/>
      <c r="G22" s="107"/>
      <c r="H22" s="100"/>
    </row>
    <row r="23" spans="1:8" ht="25.5">
      <c r="A23" s="32">
        <v>12</v>
      </c>
      <c r="B23" s="33" t="s">
        <v>102</v>
      </c>
      <c r="C23" s="34" t="s">
        <v>131</v>
      </c>
      <c r="D23" s="28" t="s">
        <v>31</v>
      </c>
      <c r="E23" s="14">
        <f>26/100</f>
        <v>0.26</v>
      </c>
      <c r="F23" s="31"/>
      <c r="G23" s="107"/>
      <c r="H23" s="100"/>
    </row>
    <row r="24" spans="1:8" ht="12.75">
      <c r="A24" s="89" t="s">
        <v>139</v>
      </c>
      <c r="B24" s="89"/>
      <c r="C24" s="89"/>
      <c r="D24" s="89"/>
      <c r="E24" s="89"/>
      <c r="F24" s="30"/>
      <c r="G24" s="109"/>
      <c r="H24" s="100"/>
    </row>
    <row r="25" spans="1:8" ht="12.75">
      <c r="A25" s="32">
        <v>13</v>
      </c>
      <c r="B25" s="33" t="s">
        <v>85</v>
      </c>
      <c r="C25" s="34" t="s">
        <v>140</v>
      </c>
      <c r="D25" s="28" t="s">
        <v>23</v>
      </c>
      <c r="E25" s="14">
        <v>13.68</v>
      </c>
      <c r="F25" s="31"/>
      <c r="G25" s="107"/>
      <c r="H25" s="100"/>
    </row>
    <row r="26" spans="1:8" ht="25.5">
      <c r="A26" s="32">
        <f>A25+1</f>
        <v>14</v>
      </c>
      <c r="B26" s="33" t="s">
        <v>141</v>
      </c>
      <c r="C26" s="34" t="s">
        <v>142</v>
      </c>
      <c r="D26" s="28" t="s">
        <v>23</v>
      </c>
      <c r="E26" s="14">
        <v>17.739999999999998</v>
      </c>
      <c r="F26" s="31"/>
      <c r="G26" s="107"/>
      <c r="H26" s="100"/>
    </row>
    <row r="27" spans="1:8" ht="12.75">
      <c r="A27" s="32">
        <v>14</v>
      </c>
      <c r="B27" s="33" t="s">
        <v>88</v>
      </c>
      <c r="C27" s="34" t="s">
        <v>143</v>
      </c>
      <c r="D27" s="28" t="s">
        <v>25</v>
      </c>
      <c r="E27" s="14">
        <v>136.80000000000001</v>
      </c>
      <c r="F27" s="31"/>
      <c r="G27" s="107"/>
      <c r="H27" s="100"/>
    </row>
    <row r="28" spans="1:8" ht="12.75">
      <c r="A28" s="32">
        <f t="shared" ref="A28" si="1">A27+1</f>
        <v>15</v>
      </c>
      <c r="B28" s="33" t="s">
        <v>87</v>
      </c>
      <c r="C28" s="34" t="s">
        <v>134</v>
      </c>
      <c r="D28" s="28" t="s">
        <v>23</v>
      </c>
      <c r="E28" s="14">
        <v>10.33</v>
      </c>
      <c r="F28" s="31"/>
      <c r="G28" s="107"/>
      <c r="H28" s="100"/>
    </row>
    <row r="29" spans="1:8" ht="25.5">
      <c r="A29" s="32">
        <v>15</v>
      </c>
      <c r="B29" s="35" t="s">
        <v>89</v>
      </c>
      <c r="C29" s="34" t="s">
        <v>144</v>
      </c>
      <c r="D29" s="28" t="s">
        <v>23</v>
      </c>
      <c r="E29" s="14">
        <v>5.12</v>
      </c>
      <c r="F29" s="31"/>
      <c r="G29" s="107"/>
      <c r="H29" s="100"/>
    </row>
    <row r="30" spans="1:8" ht="12.75">
      <c r="A30" s="32">
        <f t="shared" ref="A30" si="2">A29+1</f>
        <v>16</v>
      </c>
      <c r="B30" s="33" t="s">
        <v>26</v>
      </c>
      <c r="C30" s="34" t="s">
        <v>136</v>
      </c>
      <c r="D30" s="28" t="s">
        <v>22</v>
      </c>
      <c r="E30" s="29">
        <f>287.5/1000</f>
        <v>0.28749999999999998</v>
      </c>
      <c r="F30" s="31"/>
      <c r="G30" s="107"/>
      <c r="H30" s="100"/>
    </row>
    <row r="31" spans="1:8" ht="12.75">
      <c r="A31" s="32">
        <v>16</v>
      </c>
      <c r="B31" s="33" t="s">
        <v>27</v>
      </c>
      <c r="C31" s="34" t="s">
        <v>137</v>
      </c>
      <c r="D31" s="28" t="s">
        <v>22</v>
      </c>
      <c r="E31" s="31">
        <f>162.4/1000</f>
        <v>0.16240000000000002</v>
      </c>
      <c r="F31" s="31"/>
      <c r="G31" s="107"/>
      <c r="H31" s="100"/>
    </row>
    <row r="32" spans="1:8" ht="12.75">
      <c r="A32" s="32">
        <f t="shared" ref="A32" si="3">A31+1</f>
        <v>17</v>
      </c>
      <c r="B32" s="33" t="s">
        <v>90</v>
      </c>
      <c r="C32" s="34" t="s">
        <v>138</v>
      </c>
      <c r="D32" s="28" t="s">
        <v>22</v>
      </c>
      <c r="E32" s="29">
        <f>48.64/1000</f>
        <v>4.8640000000000003E-2</v>
      </c>
      <c r="F32" s="31"/>
      <c r="G32" s="107"/>
      <c r="H32" s="100"/>
    </row>
    <row r="33" spans="1:8" ht="25.5">
      <c r="A33" s="32">
        <v>17</v>
      </c>
      <c r="B33" s="35" t="s">
        <v>29</v>
      </c>
      <c r="C33" s="34" t="s">
        <v>145</v>
      </c>
      <c r="D33" s="28" t="s">
        <v>23</v>
      </c>
      <c r="E33" s="14">
        <v>12</v>
      </c>
      <c r="F33" s="31"/>
      <c r="G33" s="107"/>
      <c r="H33" s="100"/>
    </row>
    <row r="34" spans="1:8" ht="12.75">
      <c r="A34" s="32">
        <f t="shared" ref="A34" si="4">A33+1</f>
        <v>18</v>
      </c>
      <c r="B34" s="33" t="s">
        <v>26</v>
      </c>
      <c r="C34" s="34" t="s">
        <v>136</v>
      </c>
      <c r="D34" s="28" t="s">
        <v>22</v>
      </c>
      <c r="E34" s="29">
        <f>587.5/1000</f>
        <v>0.58750000000000002</v>
      </c>
      <c r="F34" s="31"/>
      <c r="G34" s="107"/>
      <c r="H34" s="100"/>
    </row>
    <row r="35" spans="1:8" ht="12.75">
      <c r="A35" s="32">
        <v>18</v>
      </c>
      <c r="B35" s="33" t="s">
        <v>27</v>
      </c>
      <c r="C35" s="34" t="s">
        <v>137</v>
      </c>
      <c r="D35" s="28" t="s">
        <v>22</v>
      </c>
      <c r="E35" s="31">
        <f>521.3/1000</f>
        <v>0.52129999999999999</v>
      </c>
      <c r="F35" s="31"/>
      <c r="G35" s="107"/>
      <c r="H35" s="100"/>
    </row>
    <row r="36" spans="1:8" ht="12.75">
      <c r="A36" s="32">
        <f t="shared" ref="A36" si="5">A35+1</f>
        <v>19</v>
      </c>
      <c r="B36" s="33" t="s">
        <v>90</v>
      </c>
      <c r="C36" s="34" t="s">
        <v>138</v>
      </c>
      <c r="D36" s="28" t="s">
        <v>22</v>
      </c>
      <c r="E36" s="29">
        <f>73/1000</f>
        <v>7.2999999999999995E-2</v>
      </c>
      <c r="F36" s="31"/>
      <c r="G36" s="107"/>
      <c r="H36" s="100"/>
    </row>
    <row r="37" spans="1:8" ht="12.75">
      <c r="A37" s="89" t="s">
        <v>146</v>
      </c>
      <c r="B37" s="89"/>
      <c r="C37" s="89"/>
      <c r="D37" s="89"/>
      <c r="E37" s="89"/>
      <c r="F37" s="30"/>
      <c r="G37" s="109"/>
      <c r="H37" s="100"/>
    </row>
    <row r="38" spans="1:8" ht="25.5">
      <c r="A38" s="32">
        <f>A36+1</f>
        <v>20</v>
      </c>
      <c r="B38" s="35" t="s">
        <v>30</v>
      </c>
      <c r="C38" s="34" t="s">
        <v>147</v>
      </c>
      <c r="D38" s="28" t="s">
        <v>23</v>
      </c>
      <c r="E38" s="14">
        <v>31.51</v>
      </c>
      <c r="F38" s="31"/>
      <c r="G38" s="107"/>
      <c r="H38" s="100"/>
    </row>
    <row r="39" spans="1:8" ht="12.75">
      <c r="A39" s="32">
        <f>A38+1</f>
        <v>21</v>
      </c>
      <c r="B39" s="33" t="s">
        <v>26</v>
      </c>
      <c r="C39" s="34" t="s">
        <v>136</v>
      </c>
      <c r="D39" s="28" t="s">
        <v>22</v>
      </c>
      <c r="E39" s="31">
        <f>1765.5/1000</f>
        <v>1.7655000000000001</v>
      </c>
      <c r="F39" s="31"/>
      <c r="G39" s="107"/>
      <c r="H39" s="100"/>
    </row>
    <row r="40" spans="1:8" ht="12.75">
      <c r="A40" s="32">
        <f>A39+1</f>
        <v>22</v>
      </c>
      <c r="B40" s="33" t="s">
        <v>27</v>
      </c>
      <c r="C40" s="34" t="s">
        <v>137</v>
      </c>
      <c r="D40" s="28" t="s">
        <v>22</v>
      </c>
      <c r="E40" s="29">
        <f>177.9/1000</f>
        <v>0.1779</v>
      </c>
      <c r="F40" s="31"/>
      <c r="G40" s="107"/>
      <c r="H40" s="100"/>
    </row>
    <row r="41" spans="1:8" ht="12.75">
      <c r="A41" s="89" t="s">
        <v>148</v>
      </c>
      <c r="B41" s="89"/>
      <c r="C41" s="89"/>
      <c r="D41" s="89"/>
      <c r="E41" s="89"/>
      <c r="F41" s="30"/>
      <c r="G41" s="109"/>
      <c r="H41" s="100"/>
    </row>
    <row r="42" spans="1:8" ht="25.5">
      <c r="A42" s="32">
        <f>A40+1</f>
        <v>23</v>
      </c>
      <c r="B42" s="33" t="s">
        <v>93</v>
      </c>
      <c r="C42" s="34" t="s">
        <v>267</v>
      </c>
      <c r="D42" s="28" t="s">
        <v>23</v>
      </c>
      <c r="E42" s="14">
        <v>37.6</v>
      </c>
      <c r="F42" s="31"/>
      <c r="G42" s="107"/>
      <c r="H42" s="100"/>
    </row>
    <row r="43" spans="1:8" ht="25.5">
      <c r="A43" s="32">
        <f>A42+1</f>
        <v>24</v>
      </c>
      <c r="B43" s="35" t="s">
        <v>92</v>
      </c>
      <c r="C43" s="34" t="s">
        <v>149</v>
      </c>
      <c r="D43" s="28" t="s">
        <v>23</v>
      </c>
      <c r="E43" s="14">
        <v>3.14</v>
      </c>
      <c r="F43" s="31"/>
      <c r="G43" s="107"/>
      <c r="H43" s="100"/>
    </row>
    <row r="44" spans="1:8" ht="12.75">
      <c r="A44" s="32">
        <f>A42+1</f>
        <v>24</v>
      </c>
      <c r="B44" s="33" t="s">
        <v>91</v>
      </c>
      <c r="C44" s="34" t="s">
        <v>150</v>
      </c>
      <c r="D44" s="28" t="s">
        <v>22</v>
      </c>
      <c r="E44" s="31">
        <f>E45+E46</f>
        <v>0.64559999999999995</v>
      </c>
      <c r="F44" s="31"/>
      <c r="G44" s="107"/>
      <c r="H44" s="100"/>
    </row>
    <row r="45" spans="1:8" ht="12.75">
      <c r="A45" s="32">
        <f>A44+1</f>
        <v>25</v>
      </c>
      <c r="B45" s="33" t="s">
        <v>26</v>
      </c>
      <c r="C45" s="34" t="s">
        <v>136</v>
      </c>
      <c r="D45" s="28" t="s">
        <v>22</v>
      </c>
      <c r="E45" s="31">
        <f>552.3/1000</f>
        <v>0.5522999999999999</v>
      </c>
      <c r="F45" s="31"/>
      <c r="G45" s="107"/>
      <c r="H45" s="100"/>
    </row>
    <row r="46" spans="1:8" ht="12.75">
      <c r="A46" s="32">
        <f>A45+1</f>
        <v>26</v>
      </c>
      <c r="B46" s="33" t="s">
        <v>27</v>
      </c>
      <c r="C46" s="34" t="s">
        <v>137</v>
      </c>
      <c r="D46" s="28" t="s">
        <v>22</v>
      </c>
      <c r="E46" s="29">
        <f>93.3/1000</f>
        <v>9.3299999999999994E-2</v>
      </c>
      <c r="F46" s="31"/>
      <c r="G46" s="107"/>
      <c r="H46" s="100"/>
    </row>
    <row r="47" spans="1:8" ht="12.75">
      <c r="A47" s="32">
        <f>A46+1</f>
        <v>27</v>
      </c>
      <c r="B47" s="35" t="s">
        <v>151</v>
      </c>
      <c r="C47" s="34" t="s">
        <v>152</v>
      </c>
      <c r="D47" s="28" t="s">
        <v>23</v>
      </c>
      <c r="E47" s="14">
        <v>9.1199999999999992</v>
      </c>
      <c r="F47" s="31"/>
      <c r="G47" s="107"/>
      <c r="H47" s="100"/>
    </row>
    <row r="48" spans="1:8" ht="12.75">
      <c r="A48" s="89" t="s">
        <v>153</v>
      </c>
      <c r="B48" s="89"/>
      <c r="C48" s="89"/>
      <c r="D48" s="89"/>
      <c r="E48" s="89"/>
      <c r="F48" s="30"/>
      <c r="G48" s="109"/>
      <c r="H48" s="100"/>
    </row>
    <row r="49" spans="1:8" ht="25.5">
      <c r="A49" s="32">
        <f>A47+1</f>
        <v>28</v>
      </c>
      <c r="B49" s="33" t="s">
        <v>93</v>
      </c>
      <c r="C49" s="34" t="s">
        <v>154</v>
      </c>
      <c r="D49" s="28" t="s">
        <v>23</v>
      </c>
      <c r="E49" s="14">
        <v>13.5</v>
      </c>
      <c r="F49" s="31"/>
      <c r="G49" s="107"/>
      <c r="H49" s="100"/>
    </row>
    <row r="50" spans="1:8" ht="25.5">
      <c r="A50" s="32">
        <f>A49+1</f>
        <v>29</v>
      </c>
      <c r="B50" s="35" t="s">
        <v>92</v>
      </c>
      <c r="C50" s="34" t="s">
        <v>155</v>
      </c>
      <c r="D50" s="28" t="s">
        <v>23</v>
      </c>
      <c r="E50" s="14">
        <v>0.33</v>
      </c>
      <c r="F50" s="31"/>
      <c r="G50" s="107"/>
      <c r="H50" s="100"/>
    </row>
    <row r="51" spans="1:8" ht="12.75">
      <c r="A51" s="32">
        <f>A49+1</f>
        <v>29</v>
      </c>
      <c r="B51" s="33" t="s">
        <v>91</v>
      </c>
      <c r="C51" s="34" t="s">
        <v>150</v>
      </c>
      <c r="D51" s="28" t="s">
        <v>22</v>
      </c>
      <c r="E51" s="31">
        <f>E52+E53</f>
        <v>0.25509999999999999</v>
      </c>
      <c r="F51" s="31"/>
      <c r="G51" s="107"/>
      <c r="H51" s="100"/>
    </row>
    <row r="52" spans="1:8" ht="12.75">
      <c r="A52" s="32">
        <f>A51+1</f>
        <v>30</v>
      </c>
      <c r="B52" s="33" t="s">
        <v>26</v>
      </c>
      <c r="C52" s="34" t="s">
        <v>136</v>
      </c>
      <c r="D52" s="28" t="s">
        <v>22</v>
      </c>
      <c r="E52" s="29">
        <f>249/1000</f>
        <v>0.249</v>
      </c>
      <c r="F52" s="31"/>
      <c r="G52" s="107"/>
      <c r="H52" s="100"/>
    </row>
    <row r="53" spans="1:8" ht="12.75">
      <c r="A53" s="32">
        <f>A52+1</f>
        <v>31</v>
      </c>
      <c r="B53" s="33" t="s">
        <v>27</v>
      </c>
      <c r="C53" s="34" t="s">
        <v>137</v>
      </c>
      <c r="D53" s="28" t="s">
        <v>22</v>
      </c>
      <c r="E53" s="29">
        <f>6.1/1000</f>
        <v>6.0999999999999995E-3</v>
      </c>
      <c r="F53" s="31"/>
      <c r="G53" s="107"/>
      <c r="H53" s="100"/>
    </row>
    <row r="54" spans="1:8" ht="12.75">
      <c r="A54" s="32">
        <f>A53+1</f>
        <v>32</v>
      </c>
      <c r="B54" s="35" t="s">
        <v>151</v>
      </c>
      <c r="C54" s="34" t="s">
        <v>152</v>
      </c>
      <c r="D54" s="28" t="s">
        <v>23</v>
      </c>
      <c r="E54" s="14">
        <v>3.37</v>
      </c>
      <c r="F54" s="31"/>
      <c r="G54" s="107"/>
      <c r="H54" s="100"/>
    </row>
    <row r="55" spans="1:8" ht="12.75" customHeight="1">
      <c r="A55" s="90" t="s">
        <v>6</v>
      </c>
      <c r="B55" s="90"/>
      <c r="C55" s="90"/>
      <c r="D55" s="90"/>
      <c r="E55" s="90"/>
      <c r="F55" s="90"/>
      <c r="G55" s="108"/>
      <c r="H55" s="101"/>
    </row>
    <row r="56" spans="1:8" s="11" customFormat="1" ht="12.75">
      <c r="A56" s="92" t="s">
        <v>196</v>
      </c>
      <c r="B56" s="92"/>
      <c r="C56" s="92"/>
      <c r="D56" s="92"/>
      <c r="E56" s="92"/>
      <c r="F56" s="36"/>
      <c r="G56" s="110"/>
      <c r="H56" s="99">
        <v>13.501170398038775</v>
      </c>
    </row>
    <row r="57" spans="1:8" s="11" customFormat="1" ht="12">
      <c r="A57" s="37">
        <v>1</v>
      </c>
      <c r="B57" s="38" t="s">
        <v>51</v>
      </c>
      <c r="C57" s="39" t="s">
        <v>199</v>
      </c>
      <c r="D57" s="40" t="s">
        <v>23</v>
      </c>
      <c r="E57" s="10">
        <v>0.62</v>
      </c>
      <c r="F57" s="31"/>
      <c r="G57" s="107"/>
      <c r="H57" s="100"/>
    </row>
    <row r="58" spans="1:8" s="11" customFormat="1" ht="12">
      <c r="A58" s="37">
        <f t="shared" ref="A58:A70" si="6">A57+1</f>
        <v>2</v>
      </c>
      <c r="B58" s="38" t="s">
        <v>51</v>
      </c>
      <c r="C58" s="39" t="s">
        <v>200</v>
      </c>
      <c r="D58" s="40" t="s">
        <v>23</v>
      </c>
      <c r="E58" s="10">
        <v>0.14699999999999999</v>
      </c>
      <c r="F58" s="31"/>
      <c r="G58" s="107"/>
      <c r="H58" s="100"/>
    </row>
    <row r="59" spans="1:8" s="11" customFormat="1" ht="12">
      <c r="A59" s="37">
        <f t="shared" si="6"/>
        <v>3</v>
      </c>
      <c r="B59" s="38" t="s">
        <v>51</v>
      </c>
      <c r="C59" s="39" t="s">
        <v>201</v>
      </c>
      <c r="D59" s="40" t="s">
        <v>23</v>
      </c>
      <c r="E59" s="10">
        <f>0.173+0.104</f>
        <v>0.27699999999999997</v>
      </c>
      <c r="F59" s="31"/>
      <c r="G59" s="107"/>
      <c r="H59" s="100"/>
    </row>
    <row r="60" spans="1:8" s="11" customFormat="1" ht="12">
      <c r="A60" s="37">
        <f t="shared" si="6"/>
        <v>4</v>
      </c>
      <c r="B60" s="38" t="s">
        <v>51</v>
      </c>
      <c r="C60" s="39" t="s">
        <v>202</v>
      </c>
      <c r="D60" s="40" t="s">
        <v>23</v>
      </c>
      <c r="E60" s="10">
        <v>0.18</v>
      </c>
      <c r="F60" s="31"/>
      <c r="G60" s="107"/>
      <c r="H60" s="100"/>
    </row>
    <row r="61" spans="1:8" s="11" customFormat="1" ht="12">
      <c r="A61" s="37">
        <f t="shared" si="6"/>
        <v>5</v>
      </c>
      <c r="B61" s="38" t="s">
        <v>51</v>
      </c>
      <c r="C61" s="39" t="s">
        <v>203</v>
      </c>
      <c r="D61" s="40" t="s">
        <v>23</v>
      </c>
      <c r="E61" s="10">
        <v>1.238</v>
      </c>
      <c r="F61" s="31"/>
      <c r="G61" s="107"/>
      <c r="H61" s="100"/>
    </row>
    <row r="62" spans="1:8" s="11" customFormat="1" ht="12">
      <c r="A62" s="37">
        <f t="shared" si="6"/>
        <v>6</v>
      </c>
      <c r="B62" s="38" t="s">
        <v>51</v>
      </c>
      <c r="C62" s="39" t="s">
        <v>204</v>
      </c>
      <c r="D62" s="40" t="s">
        <v>23</v>
      </c>
      <c r="E62" s="10">
        <v>0.25900000000000001</v>
      </c>
      <c r="F62" s="31"/>
      <c r="G62" s="107"/>
      <c r="H62" s="100"/>
    </row>
    <row r="63" spans="1:8" s="11" customFormat="1" ht="12">
      <c r="A63" s="37">
        <f t="shared" si="6"/>
        <v>7</v>
      </c>
      <c r="B63" s="38" t="s">
        <v>51</v>
      </c>
      <c r="C63" s="39" t="s">
        <v>205</v>
      </c>
      <c r="D63" s="40" t="s">
        <v>23</v>
      </c>
      <c r="E63" s="10">
        <f>0.18+0.259</f>
        <v>0.439</v>
      </c>
      <c r="F63" s="31"/>
      <c r="G63" s="107"/>
      <c r="H63" s="100"/>
    </row>
    <row r="64" spans="1:8" s="11" customFormat="1" ht="24">
      <c r="A64" s="37">
        <f t="shared" si="6"/>
        <v>8</v>
      </c>
      <c r="B64" s="38" t="s">
        <v>51</v>
      </c>
      <c r="C64" s="39" t="s">
        <v>206</v>
      </c>
      <c r="D64" s="40" t="s">
        <v>23</v>
      </c>
      <c r="E64" s="10">
        <v>1.74</v>
      </c>
      <c r="F64" s="31"/>
      <c r="G64" s="107"/>
      <c r="H64" s="100"/>
    </row>
    <row r="65" spans="1:8" s="11" customFormat="1" ht="54" customHeight="1">
      <c r="A65" s="37">
        <f t="shared" si="6"/>
        <v>9</v>
      </c>
      <c r="B65" s="38" t="s">
        <v>208</v>
      </c>
      <c r="C65" s="39" t="s">
        <v>207</v>
      </c>
      <c r="D65" s="40" t="s">
        <v>31</v>
      </c>
      <c r="E65" s="10">
        <f>198/100</f>
        <v>1.98</v>
      </c>
      <c r="F65" s="31"/>
      <c r="G65" s="107"/>
      <c r="H65" s="100"/>
    </row>
    <row r="66" spans="1:8" s="11" customFormat="1" ht="12">
      <c r="A66" s="37">
        <f t="shared" si="6"/>
        <v>10</v>
      </c>
      <c r="B66" s="38" t="s">
        <v>52</v>
      </c>
      <c r="C66" s="39" t="s">
        <v>53</v>
      </c>
      <c r="D66" s="40" t="s">
        <v>23</v>
      </c>
      <c r="E66" s="10">
        <v>4.87</v>
      </c>
      <c r="F66" s="31"/>
      <c r="G66" s="107"/>
      <c r="H66" s="100"/>
    </row>
    <row r="67" spans="1:8" s="11" customFormat="1" ht="12">
      <c r="A67" s="37">
        <f t="shared" si="6"/>
        <v>11</v>
      </c>
      <c r="B67" s="38" t="s">
        <v>197</v>
      </c>
      <c r="C67" s="39" t="s">
        <v>198</v>
      </c>
      <c r="D67" s="40" t="s">
        <v>31</v>
      </c>
      <c r="E67" s="10">
        <f>E65</f>
        <v>1.98</v>
      </c>
      <c r="F67" s="31"/>
      <c r="G67" s="107"/>
      <c r="H67" s="100"/>
    </row>
    <row r="68" spans="1:8" ht="12.75">
      <c r="A68" s="32">
        <f t="shared" si="6"/>
        <v>12</v>
      </c>
      <c r="B68" s="33" t="s">
        <v>116</v>
      </c>
      <c r="C68" s="34" t="s">
        <v>209</v>
      </c>
      <c r="D68" s="28" t="s">
        <v>31</v>
      </c>
      <c r="E68" s="31">
        <f>198/100</f>
        <v>1.98</v>
      </c>
      <c r="F68" s="31"/>
      <c r="G68" s="107"/>
      <c r="H68" s="100"/>
    </row>
    <row r="69" spans="1:8" ht="12.75">
      <c r="A69" s="32">
        <f t="shared" si="6"/>
        <v>13</v>
      </c>
      <c r="B69" s="33" t="s">
        <v>211</v>
      </c>
      <c r="C69" s="34" t="s">
        <v>210</v>
      </c>
      <c r="D69" s="28" t="s">
        <v>31</v>
      </c>
      <c r="E69" s="31">
        <f>198/100</f>
        <v>1.98</v>
      </c>
      <c r="F69" s="31"/>
      <c r="G69" s="107"/>
      <c r="H69" s="100"/>
    </row>
    <row r="70" spans="1:8" ht="25.5">
      <c r="A70" s="32">
        <f t="shared" si="6"/>
        <v>14</v>
      </c>
      <c r="B70" s="35" t="s">
        <v>117</v>
      </c>
      <c r="C70" s="34" t="s">
        <v>35</v>
      </c>
      <c r="D70" s="28" t="s">
        <v>31</v>
      </c>
      <c r="E70" s="31">
        <f>E69</f>
        <v>1.98</v>
      </c>
      <c r="F70" s="31"/>
      <c r="G70" s="107"/>
      <c r="H70" s="100"/>
    </row>
    <row r="71" spans="1:8" s="11" customFormat="1" ht="12">
      <c r="A71" s="41"/>
      <c r="B71" s="42"/>
      <c r="C71" s="26" t="s">
        <v>6</v>
      </c>
      <c r="D71" s="43"/>
      <c r="E71" s="27"/>
      <c r="F71" s="36"/>
      <c r="G71" s="111"/>
      <c r="H71" s="101"/>
    </row>
    <row r="72" spans="1:8" ht="12.75">
      <c r="A72" s="89" t="s">
        <v>156</v>
      </c>
      <c r="B72" s="89"/>
      <c r="C72" s="89"/>
      <c r="D72" s="89"/>
      <c r="E72" s="89"/>
      <c r="F72" s="30"/>
      <c r="G72" s="106"/>
      <c r="H72" s="99">
        <v>4.2567857512575014</v>
      </c>
    </row>
    <row r="73" spans="1:8" ht="25.5">
      <c r="A73" s="32">
        <f>A70+1</f>
        <v>15</v>
      </c>
      <c r="B73" s="33" t="s">
        <v>32</v>
      </c>
      <c r="C73" s="34" t="s">
        <v>334</v>
      </c>
      <c r="D73" s="28" t="s">
        <v>25</v>
      </c>
      <c r="E73" s="14">
        <v>11.4</v>
      </c>
      <c r="F73" s="31"/>
      <c r="G73" s="107"/>
      <c r="H73" s="100"/>
    </row>
    <row r="74" spans="1:8" ht="63.75">
      <c r="A74" s="32">
        <f>A73+1</f>
        <v>16</v>
      </c>
      <c r="B74" s="33" t="s">
        <v>32</v>
      </c>
      <c r="C74" s="34" t="s">
        <v>157</v>
      </c>
      <c r="D74" s="28" t="s">
        <v>25</v>
      </c>
      <c r="E74" s="14">
        <v>10.1</v>
      </c>
      <c r="F74" s="31"/>
      <c r="G74" s="107"/>
      <c r="H74" s="100"/>
    </row>
    <row r="75" spans="1:8" ht="38.25">
      <c r="A75" s="32">
        <f>A74+1</f>
        <v>17</v>
      </c>
      <c r="B75" s="33" t="s">
        <v>32</v>
      </c>
      <c r="C75" s="34" t="s">
        <v>158</v>
      </c>
      <c r="D75" s="28" t="s">
        <v>25</v>
      </c>
      <c r="E75" s="14">
        <v>17.899999999999999</v>
      </c>
      <c r="F75" s="31"/>
      <c r="G75" s="107"/>
      <c r="H75" s="100"/>
    </row>
    <row r="76" spans="1:8" ht="12.75">
      <c r="A76" s="32">
        <f>A75+1</f>
        <v>18</v>
      </c>
      <c r="B76" s="33" t="s">
        <v>32</v>
      </c>
      <c r="C76" s="34" t="s">
        <v>159</v>
      </c>
      <c r="D76" s="28" t="s">
        <v>33</v>
      </c>
      <c r="E76" s="14">
        <v>15.15</v>
      </c>
      <c r="F76" s="31"/>
      <c r="G76" s="107"/>
      <c r="H76" s="100"/>
    </row>
    <row r="77" spans="1:8" ht="25.5">
      <c r="A77" s="32">
        <f>A76+1</f>
        <v>19</v>
      </c>
      <c r="B77" s="33" t="s">
        <v>32</v>
      </c>
      <c r="C77" s="34" t="s">
        <v>195</v>
      </c>
      <c r="D77" s="28" t="s">
        <v>33</v>
      </c>
      <c r="E77" s="14">
        <v>15.15</v>
      </c>
      <c r="F77" s="31"/>
      <c r="G77" s="107"/>
      <c r="H77" s="100"/>
    </row>
    <row r="78" spans="1:8" ht="12.75">
      <c r="A78" s="32">
        <f>A77+1</f>
        <v>20</v>
      </c>
      <c r="B78" s="33" t="s">
        <v>32</v>
      </c>
      <c r="C78" s="34" t="s">
        <v>160</v>
      </c>
      <c r="D78" s="28" t="s">
        <v>33</v>
      </c>
      <c r="E78" s="14">
        <v>5.0999999999999996</v>
      </c>
      <c r="F78" s="31"/>
      <c r="G78" s="107"/>
      <c r="H78" s="100"/>
    </row>
    <row r="79" spans="1:8" ht="12.75" customHeight="1">
      <c r="A79" s="90" t="s">
        <v>6</v>
      </c>
      <c r="B79" s="90"/>
      <c r="C79" s="90"/>
      <c r="D79" s="90"/>
      <c r="E79" s="90"/>
      <c r="F79" s="90"/>
      <c r="G79" s="108"/>
      <c r="H79" s="101"/>
    </row>
    <row r="80" spans="1:8" ht="12.75">
      <c r="A80" s="89" t="s">
        <v>34</v>
      </c>
      <c r="B80" s="89"/>
      <c r="C80" s="89"/>
      <c r="D80" s="89"/>
      <c r="E80" s="89"/>
      <c r="F80" s="30"/>
      <c r="G80" s="106"/>
      <c r="H80" s="99">
        <v>4.271985775514664</v>
      </c>
    </row>
    <row r="81" spans="1:8" ht="12.75">
      <c r="A81" s="32">
        <f>A78+1</f>
        <v>21</v>
      </c>
      <c r="B81" s="33" t="s">
        <v>161</v>
      </c>
      <c r="C81" s="34" t="s">
        <v>162</v>
      </c>
      <c r="D81" s="28" t="s">
        <v>31</v>
      </c>
      <c r="E81" s="31">
        <f>22.52/100</f>
        <v>0.22519999999999998</v>
      </c>
      <c r="F81" s="31"/>
      <c r="G81" s="107"/>
      <c r="H81" s="100"/>
    </row>
    <row r="82" spans="1:8" ht="36">
      <c r="A82" s="32">
        <f t="shared" ref="A82:A89" si="7">A81+1</f>
        <v>22</v>
      </c>
      <c r="B82" s="35" t="s">
        <v>163</v>
      </c>
      <c r="C82" s="34" t="s">
        <v>164</v>
      </c>
      <c r="D82" s="28" t="s">
        <v>31</v>
      </c>
      <c r="E82" s="31">
        <f>E81</f>
        <v>0.22519999999999998</v>
      </c>
      <c r="F82" s="31"/>
      <c r="G82" s="107"/>
      <c r="H82" s="100"/>
    </row>
    <row r="83" spans="1:8" ht="24">
      <c r="A83" s="32">
        <f t="shared" si="7"/>
        <v>23</v>
      </c>
      <c r="B83" s="35" t="s">
        <v>165</v>
      </c>
      <c r="C83" s="34" t="s">
        <v>166</v>
      </c>
      <c r="D83" s="28" t="s">
        <v>31</v>
      </c>
      <c r="E83" s="31">
        <f>E81</f>
        <v>0.22519999999999998</v>
      </c>
      <c r="F83" s="31"/>
      <c r="G83" s="107"/>
      <c r="H83" s="100"/>
    </row>
    <row r="84" spans="1:8" ht="12.75">
      <c r="A84" s="32">
        <f t="shared" si="7"/>
        <v>24</v>
      </c>
      <c r="B84" s="33" t="s">
        <v>161</v>
      </c>
      <c r="C84" s="34" t="s">
        <v>162</v>
      </c>
      <c r="D84" s="28" t="s">
        <v>31</v>
      </c>
      <c r="E84" s="31">
        <f>83.29/100</f>
        <v>0.83290000000000008</v>
      </c>
      <c r="F84" s="31"/>
      <c r="G84" s="107"/>
      <c r="H84" s="100"/>
    </row>
    <row r="85" spans="1:8" ht="36">
      <c r="A85" s="32">
        <f t="shared" si="7"/>
        <v>25</v>
      </c>
      <c r="B85" s="35" t="s">
        <v>163</v>
      </c>
      <c r="C85" s="34" t="s">
        <v>164</v>
      </c>
      <c r="D85" s="28" t="s">
        <v>31</v>
      </c>
      <c r="E85" s="31">
        <f>E84</f>
        <v>0.83290000000000008</v>
      </c>
      <c r="F85" s="31"/>
      <c r="G85" s="107"/>
      <c r="H85" s="100"/>
    </row>
    <row r="86" spans="1:8" ht="12.75">
      <c r="A86" s="32">
        <f t="shared" si="7"/>
        <v>26</v>
      </c>
      <c r="B86" s="33" t="s">
        <v>50</v>
      </c>
      <c r="C86" s="34" t="s">
        <v>167</v>
      </c>
      <c r="D86" s="28" t="s">
        <v>25</v>
      </c>
      <c r="E86" s="14">
        <v>83.29</v>
      </c>
      <c r="F86" s="31"/>
      <c r="G86" s="107"/>
      <c r="H86" s="100"/>
    </row>
    <row r="87" spans="1:8" ht="12.75">
      <c r="A87" s="32">
        <f t="shared" si="7"/>
        <v>27</v>
      </c>
      <c r="B87" s="33" t="s">
        <v>161</v>
      </c>
      <c r="C87" s="34" t="s">
        <v>162</v>
      </c>
      <c r="D87" s="28" t="s">
        <v>31</v>
      </c>
      <c r="E87" s="29">
        <f>6.96/100</f>
        <v>6.9599999999999995E-2</v>
      </c>
      <c r="F87" s="31"/>
      <c r="G87" s="107"/>
      <c r="H87" s="100"/>
    </row>
    <row r="88" spans="1:8" ht="36">
      <c r="A88" s="32">
        <f t="shared" si="7"/>
        <v>28</v>
      </c>
      <c r="B88" s="35" t="s">
        <v>163</v>
      </c>
      <c r="C88" s="34" t="s">
        <v>164</v>
      </c>
      <c r="D88" s="28" t="s">
        <v>31</v>
      </c>
      <c r="E88" s="29">
        <f>E87</f>
        <v>6.9599999999999995E-2</v>
      </c>
      <c r="F88" s="31"/>
      <c r="G88" s="107"/>
      <c r="H88" s="100"/>
    </row>
    <row r="89" spans="1:8" ht="12.75">
      <c r="A89" s="32">
        <f t="shared" si="7"/>
        <v>29</v>
      </c>
      <c r="B89" s="33" t="s">
        <v>168</v>
      </c>
      <c r="C89" s="34" t="s">
        <v>169</v>
      </c>
      <c r="D89" s="28" t="s">
        <v>31</v>
      </c>
      <c r="E89" s="29">
        <f>E87</f>
        <v>6.9599999999999995E-2</v>
      </c>
      <c r="F89" s="31"/>
      <c r="G89" s="107"/>
      <c r="H89" s="100"/>
    </row>
    <row r="90" spans="1:8" ht="12.75" customHeight="1">
      <c r="A90" s="90" t="s">
        <v>6</v>
      </c>
      <c r="B90" s="90"/>
      <c r="C90" s="90"/>
      <c r="D90" s="90"/>
      <c r="E90" s="90"/>
      <c r="F90" s="90"/>
      <c r="G90" s="108"/>
      <c r="H90" s="101"/>
    </row>
    <row r="91" spans="1:8" ht="12.75">
      <c r="A91" s="89" t="s">
        <v>171</v>
      </c>
      <c r="B91" s="89"/>
      <c r="C91" s="89"/>
      <c r="D91" s="89"/>
      <c r="E91" s="89"/>
      <c r="F91" s="30"/>
      <c r="G91" s="106"/>
      <c r="H91" s="99">
        <v>6.4938803422774329</v>
      </c>
    </row>
    <row r="92" spans="1:8" ht="24">
      <c r="A92" s="32">
        <f>A89+1</f>
        <v>30</v>
      </c>
      <c r="B92" s="35" t="s">
        <v>82</v>
      </c>
      <c r="C92" s="34" t="s">
        <v>36</v>
      </c>
      <c r="D92" s="28" t="s">
        <v>31</v>
      </c>
      <c r="E92" s="14">
        <f>355.3366/100</f>
        <v>3.5533659999999996</v>
      </c>
      <c r="F92" s="31"/>
      <c r="G92" s="107"/>
      <c r="H92" s="100"/>
    </row>
    <row r="93" spans="1:8" ht="12.75">
      <c r="A93" s="32">
        <f t="shared" ref="A93:A100" si="8">A92+1</f>
        <v>31</v>
      </c>
      <c r="B93" s="33" t="s">
        <v>83</v>
      </c>
      <c r="C93" s="34" t="s">
        <v>172</v>
      </c>
      <c r="D93" s="28" t="s">
        <v>31</v>
      </c>
      <c r="E93" s="14">
        <f>355.3366/100</f>
        <v>3.5533659999999996</v>
      </c>
      <c r="F93" s="31"/>
      <c r="G93" s="107"/>
      <c r="H93" s="100"/>
    </row>
    <row r="94" spans="1:8" ht="12.75">
      <c r="A94" s="32">
        <f t="shared" si="8"/>
        <v>32</v>
      </c>
      <c r="B94" s="33" t="s">
        <v>115</v>
      </c>
      <c r="C94" s="34" t="s">
        <v>173</v>
      </c>
      <c r="D94" s="28" t="s">
        <v>31</v>
      </c>
      <c r="E94" s="14">
        <f>53.062/100</f>
        <v>0.53061999999999998</v>
      </c>
      <c r="F94" s="31"/>
      <c r="G94" s="107"/>
      <c r="H94" s="100"/>
    </row>
    <row r="95" spans="1:8" ht="24">
      <c r="A95" s="32">
        <f t="shared" si="8"/>
        <v>33</v>
      </c>
      <c r="B95" s="35" t="s">
        <v>174</v>
      </c>
      <c r="C95" s="34" t="s">
        <v>175</v>
      </c>
      <c r="D95" s="28" t="s">
        <v>31</v>
      </c>
      <c r="E95" s="31">
        <f>9.51/100</f>
        <v>9.5100000000000004E-2</v>
      </c>
      <c r="F95" s="31"/>
      <c r="G95" s="107"/>
      <c r="H95" s="100"/>
    </row>
    <row r="96" spans="1:8" ht="12.75">
      <c r="A96" s="32">
        <f t="shared" si="8"/>
        <v>34</v>
      </c>
      <c r="B96" s="33" t="s">
        <v>83</v>
      </c>
      <c r="C96" s="34" t="s">
        <v>176</v>
      </c>
      <c r="D96" s="28" t="s">
        <v>31</v>
      </c>
      <c r="E96" s="31">
        <f>9.51/100</f>
        <v>9.5100000000000004E-2</v>
      </c>
      <c r="F96" s="31"/>
      <c r="G96" s="107"/>
      <c r="H96" s="100"/>
    </row>
    <row r="97" spans="1:8" ht="24">
      <c r="A97" s="32">
        <f t="shared" si="8"/>
        <v>35</v>
      </c>
      <c r="B97" s="35" t="s">
        <v>174</v>
      </c>
      <c r="C97" s="34" t="s">
        <v>177</v>
      </c>
      <c r="D97" s="28" t="s">
        <v>31</v>
      </c>
      <c r="E97" s="29">
        <f>4.21/100</f>
        <v>4.2099999999999999E-2</v>
      </c>
      <c r="F97" s="31"/>
      <c r="G97" s="107"/>
      <c r="H97" s="100"/>
    </row>
    <row r="98" spans="1:8" ht="12.75">
      <c r="A98" s="32">
        <f t="shared" si="8"/>
        <v>36</v>
      </c>
      <c r="B98" s="33" t="s">
        <v>83</v>
      </c>
      <c r="C98" s="34" t="s">
        <v>178</v>
      </c>
      <c r="D98" s="28" t="s">
        <v>31</v>
      </c>
      <c r="E98" s="29">
        <f>4.21/100</f>
        <v>4.2099999999999999E-2</v>
      </c>
      <c r="F98" s="31"/>
      <c r="G98" s="107"/>
      <c r="H98" s="100"/>
    </row>
    <row r="99" spans="1:8" ht="12.75">
      <c r="A99" s="32">
        <f t="shared" si="8"/>
        <v>37</v>
      </c>
      <c r="B99" s="33" t="s">
        <v>179</v>
      </c>
      <c r="C99" s="34" t="s">
        <v>180</v>
      </c>
      <c r="D99" s="28" t="s">
        <v>31</v>
      </c>
      <c r="E99" s="31">
        <f>26.86/100</f>
        <v>0.26860000000000001</v>
      </c>
      <c r="F99" s="31"/>
      <c r="G99" s="107"/>
      <c r="H99" s="100"/>
    </row>
    <row r="100" spans="1:8" ht="24">
      <c r="A100" s="32">
        <f t="shared" si="8"/>
        <v>38</v>
      </c>
      <c r="B100" s="35" t="s">
        <v>181</v>
      </c>
      <c r="C100" s="34" t="s">
        <v>182</v>
      </c>
      <c r="D100" s="28" t="s">
        <v>25</v>
      </c>
      <c r="E100" s="14">
        <v>112.77</v>
      </c>
      <c r="F100" s="31"/>
      <c r="G100" s="107"/>
      <c r="H100" s="100"/>
    </row>
    <row r="101" spans="1:8" ht="12.75" customHeight="1">
      <c r="A101" s="90" t="s">
        <v>6</v>
      </c>
      <c r="B101" s="90"/>
      <c r="C101" s="90"/>
      <c r="D101" s="90"/>
      <c r="E101" s="90"/>
      <c r="F101" s="90"/>
      <c r="G101" s="108"/>
      <c r="H101" s="101"/>
    </row>
    <row r="102" spans="1:8" s="21" customFormat="1" ht="21.75" customHeight="1">
      <c r="A102" s="103" t="s">
        <v>183</v>
      </c>
      <c r="B102" s="104"/>
      <c r="C102" s="104"/>
      <c r="D102" s="104"/>
      <c r="E102" s="104"/>
      <c r="F102" s="105"/>
      <c r="G102" s="112"/>
      <c r="H102" s="99">
        <v>10.254080630155524</v>
      </c>
    </row>
    <row r="103" spans="1:8" s="22" customFormat="1" ht="92.25" customHeight="1">
      <c r="A103" s="45">
        <f>A100+1</f>
        <v>39</v>
      </c>
      <c r="B103" s="46" t="s">
        <v>170</v>
      </c>
      <c r="C103" s="46" t="s">
        <v>294</v>
      </c>
      <c r="D103" s="47" t="s">
        <v>25</v>
      </c>
      <c r="E103" s="20">
        <f>0.99+3.06+7.2+5.94+4.32+2.16</f>
        <v>23.67</v>
      </c>
      <c r="F103" s="31"/>
      <c r="G103" s="107"/>
      <c r="H103" s="100"/>
    </row>
    <row r="104" spans="1:8" s="22" customFormat="1" ht="91.5" customHeight="1">
      <c r="A104" s="45">
        <f t="shared" ref="A104:A114" si="9">A103+1</f>
        <v>40</v>
      </c>
      <c r="B104" s="46" t="s">
        <v>328</v>
      </c>
      <c r="C104" s="46" t="s">
        <v>327</v>
      </c>
      <c r="D104" s="47" t="s">
        <v>25</v>
      </c>
      <c r="E104" s="20">
        <f>1.335+1.695</f>
        <v>3.0300000000000002</v>
      </c>
      <c r="F104" s="31"/>
      <c r="G104" s="107"/>
      <c r="H104" s="100"/>
    </row>
    <row r="105" spans="1:8" s="22" customFormat="1" ht="65.25" customHeight="1">
      <c r="A105" s="45">
        <f t="shared" si="9"/>
        <v>41</v>
      </c>
      <c r="B105" s="46" t="s">
        <v>329</v>
      </c>
      <c r="C105" s="46" t="s">
        <v>295</v>
      </c>
      <c r="D105" s="47" t="s">
        <v>25</v>
      </c>
      <c r="E105" s="20">
        <v>113</v>
      </c>
      <c r="F105" s="31"/>
      <c r="G105" s="107"/>
      <c r="H105" s="100"/>
    </row>
    <row r="106" spans="1:8" s="22" customFormat="1" ht="24">
      <c r="A106" s="45">
        <f t="shared" si="9"/>
        <v>42</v>
      </c>
      <c r="B106" s="46" t="s">
        <v>184</v>
      </c>
      <c r="C106" s="46" t="s">
        <v>330</v>
      </c>
      <c r="D106" s="47" t="s">
        <v>37</v>
      </c>
      <c r="E106" s="20">
        <f>4.8+2.7+5.4+19.2+16.2+6</f>
        <v>54.3</v>
      </c>
      <c r="F106" s="31"/>
      <c r="G106" s="107"/>
      <c r="H106" s="100"/>
    </row>
    <row r="107" spans="1:8" s="22" customFormat="1" ht="24">
      <c r="A107" s="45">
        <f t="shared" si="9"/>
        <v>43</v>
      </c>
      <c r="B107" s="46" t="s">
        <v>184</v>
      </c>
      <c r="C107" s="46" t="s">
        <v>331</v>
      </c>
      <c r="D107" s="47" t="s">
        <v>37</v>
      </c>
      <c r="E107" s="20">
        <f>3.85+5.05</f>
        <v>8.9</v>
      </c>
      <c r="F107" s="31"/>
      <c r="G107" s="107"/>
      <c r="H107" s="100"/>
    </row>
    <row r="108" spans="1:8" s="22" customFormat="1" ht="24">
      <c r="A108" s="45">
        <f t="shared" si="9"/>
        <v>44</v>
      </c>
      <c r="B108" s="46" t="s">
        <v>184</v>
      </c>
      <c r="C108" s="46" t="s">
        <v>296</v>
      </c>
      <c r="D108" s="47" t="s">
        <v>37</v>
      </c>
      <c r="E108" s="20">
        <f>15.2</f>
        <v>15.2</v>
      </c>
      <c r="F108" s="31"/>
      <c r="G108" s="107"/>
      <c r="H108" s="100"/>
    </row>
    <row r="109" spans="1:8" s="21" customFormat="1" ht="24">
      <c r="A109" s="45">
        <f t="shared" si="9"/>
        <v>45</v>
      </c>
      <c r="B109" s="46" t="s">
        <v>185</v>
      </c>
      <c r="C109" s="46" t="s">
        <v>186</v>
      </c>
      <c r="D109" s="47" t="s">
        <v>25</v>
      </c>
      <c r="E109" s="20">
        <v>163.66999999999999</v>
      </c>
      <c r="F109" s="31"/>
      <c r="G109" s="107"/>
      <c r="H109" s="100"/>
    </row>
    <row r="110" spans="1:8" s="21" customFormat="1" ht="36">
      <c r="A110" s="45">
        <f t="shared" si="9"/>
        <v>46</v>
      </c>
      <c r="B110" s="46" t="s">
        <v>187</v>
      </c>
      <c r="C110" s="46" t="s">
        <v>188</v>
      </c>
      <c r="D110" s="47" t="s">
        <v>25</v>
      </c>
      <c r="E110" s="20">
        <v>138.16999999999999</v>
      </c>
      <c r="F110" s="31"/>
      <c r="G110" s="107"/>
      <c r="H110" s="100"/>
    </row>
    <row r="111" spans="1:8" s="2" customFormat="1" ht="12.75">
      <c r="A111" s="48">
        <f t="shared" si="9"/>
        <v>47</v>
      </c>
      <c r="B111" s="49" t="s">
        <v>38</v>
      </c>
      <c r="C111" s="50" t="s">
        <v>39</v>
      </c>
      <c r="D111" s="51" t="s">
        <v>31</v>
      </c>
      <c r="E111" s="1">
        <f>138.17/100</f>
        <v>1.3816999999999999</v>
      </c>
      <c r="F111" s="31"/>
      <c r="G111" s="107"/>
      <c r="H111" s="100"/>
    </row>
    <row r="112" spans="1:8" ht="12.75">
      <c r="A112" s="32">
        <f t="shared" si="9"/>
        <v>48</v>
      </c>
      <c r="B112" s="33" t="s">
        <v>40</v>
      </c>
      <c r="C112" s="34" t="s">
        <v>191</v>
      </c>
      <c r="D112" s="28" t="s">
        <v>25</v>
      </c>
      <c r="E112" s="14">
        <v>25.5</v>
      </c>
      <c r="F112" s="31"/>
      <c r="G112" s="107"/>
      <c r="H112" s="100"/>
    </row>
    <row r="113" spans="1:8" ht="12.75">
      <c r="A113" s="32">
        <f t="shared" si="9"/>
        <v>49</v>
      </c>
      <c r="B113" s="33" t="s">
        <v>40</v>
      </c>
      <c r="C113" s="34" t="s">
        <v>192</v>
      </c>
      <c r="D113" s="28" t="s">
        <v>25</v>
      </c>
      <c r="E113" s="14">
        <v>26.53</v>
      </c>
      <c r="F113" s="31"/>
      <c r="G113" s="107"/>
      <c r="H113" s="100"/>
    </row>
    <row r="114" spans="1:8" ht="25.5">
      <c r="A114" s="32">
        <f t="shared" si="9"/>
        <v>50</v>
      </c>
      <c r="B114" s="33" t="s">
        <v>194</v>
      </c>
      <c r="C114" s="34" t="s">
        <v>193</v>
      </c>
      <c r="D114" s="28" t="s">
        <v>25</v>
      </c>
      <c r="E114" s="14">
        <v>60.2</v>
      </c>
      <c r="F114" s="31"/>
      <c r="G114" s="107"/>
      <c r="H114" s="100"/>
    </row>
    <row r="115" spans="1:8" ht="12.75" customHeight="1">
      <c r="A115" s="90" t="s">
        <v>6</v>
      </c>
      <c r="B115" s="90"/>
      <c r="C115" s="90"/>
      <c r="D115" s="90"/>
      <c r="E115" s="90"/>
      <c r="F115" s="90"/>
      <c r="G115" s="108"/>
      <c r="H115" s="101"/>
    </row>
    <row r="116" spans="1:8" ht="15" customHeight="1">
      <c r="A116" s="89" t="s">
        <v>112</v>
      </c>
      <c r="B116" s="89"/>
      <c r="C116" s="89"/>
      <c r="D116" s="89"/>
      <c r="E116" s="89"/>
      <c r="F116" s="30"/>
      <c r="G116" s="106"/>
      <c r="H116" s="99">
        <v>0.75393378556640167</v>
      </c>
    </row>
    <row r="117" spans="1:8">
      <c r="A117" s="52"/>
      <c r="B117" s="30"/>
      <c r="C117" s="53"/>
      <c r="D117" s="28"/>
      <c r="E117" s="14"/>
      <c r="F117" s="30"/>
      <c r="G117" s="109"/>
      <c r="H117" s="100"/>
    </row>
    <row r="118" spans="1:8" ht="12.75">
      <c r="A118" s="52">
        <v>1</v>
      </c>
      <c r="B118" s="30" t="s">
        <v>103</v>
      </c>
      <c r="C118" s="54" t="s">
        <v>282</v>
      </c>
      <c r="D118" s="28" t="s">
        <v>7</v>
      </c>
      <c r="E118" s="14">
        <v>30</v>
      </c>
      <c r="F118" s="31"/>
      <c r="G118" s="107"/>
      <c r="H118" s="100"/>
    </row>
    <row r="119" spans="1:8" ht="12.75">
      <c r="A119" s="52">
        <v>2</v>
      </c>
      <c r="B119" s="30" t="s">
        <v>45</v>
      </c>
      <c r="C119" s="54" t="s">
        <v>268</v>
      </c>
      <c r="D119" s="28" t="s">
        <v>7</v>
      </c>
      <c r="E119" s="14">
        <v>8</v>
      </c>
      <c r="F119" s="31"/>
      <c r="G119" s="107"/>
      <c r="H119" s="100"/>
    </row>
    <row r="120" spans="1:8" ht="12.75">
      <c r="A120" s="52">
        <v>3</v>
      </c>
      <c r="B120" s="30" t="s">
        <v>271</v>
      </c>
      <c r="C120" s="54" t="s">
        <v>269</v>
      </c>
      <c r="D120" s="28" t="s">
        <v>9</v>
      </c>
      <c r="E120" s="14">
        <v>1</v>
      </c>
      <c r="F120" s="31"/>
      <c r="G120" s="107"/>
      <c r="H120" s="100"/>
    </row>
    <row r="121" spans="1:8" ht="12.75">
      <c r="A121" s="52">
        <v>4</v>
      </c>
      <c r="B121" s="30" t="s">
        <v>271</v>
      </c>
      <c r="C121" s="54" t="s">
        <v>270</v>
      </c>
      <c r="D121" s="28" t="s">
        <v>9</v>
      </c>
      <c r="E121" s="14">
        <v>8</v>
      </c>
      <c r="F121" s="31"/>
      <c r="G121" s="107"/>
      <c r="H121" s="100"/>
    </row>
    <row r="122" spans="1:8" ht="12.75">
      <c r="A122" s="52">
        <v>5</v>
      </c>
      <c r="B122" s="30" t="s">
        <v>111</v>
      </c>
      <c r="C122" s="54" t="s">
        <v>283</v>
      </c>
      <c r="D122" s="28" t="s">
        <v>9</v>
      </c>
      <c r="E122" s="14">
        <v>3</v>
      </c>
      <c r="F122" s="31"/>
      <c r="G122" s="107"/>
      <c r="H122" s="100"/>
    </row>
    <row r="123" spans="1:8" ht="12.75">
      <c r="A123" s="52">
        <v>6</v>
      </c>
      <c r="B123" s="30" t="s">
        <v>111</v>
      </c>
      <c r="C123" s="54" t="s">
        <v>284</v>
      </c>
      <c r="D123" s="28" t="s">
        <v>9</v>
      </c>
      <c r="E123" s="14">
        <v>1</v>
      </c>
      <c r="F123" s="31"/>
      <c r="G123" s="107"/>
      <c r="H123" s="100"/>
    </row>
    <row r="124" spans="1:8" ht="12.75">
      <c r="A124" s="52">
        <v>7</v>
      </c>
      <c r="B124" s="30" t="s">
        <v>271</v>
      </c>
      <c r="C124" s="54" t="s">
        <v>285</v>
      </c>
      <c r="D124" s="28" t="s">
        <v>9</v>
      </c>
      <c r="E124" s="14">
        <v>2</v>
      </c>
      <c r="F124" s="31"/>
      <c r="G124" s="107"/>
      <c r="H124" s="100"/>
    </row>
    <row r="125" spans="1:8" ht="12.75">
      <c r="A125" s="52">
        <v>8</v>
      </c>
      <c r="B125" s="30" t="s">
        <v>271</v>
      </c>
      <c r="C125" s="54" t="s">
        <v>286</v>
      </c>
      <c r="D125" s="28" t="s">
        <v>9</v>
      </c>
      <c r="E125" s="14">
        <v>1</v>
      </c>
      <c r="F125" s="31"/>
      <c r="G125" s="107"/>
      <c r="H125" s="100"/>
    </row>
    <row r="126" spans="1:8" ht="12.75">
      <c r="A126" s="52">
        <v>9</v>
      </c>
      <c r="B126" s="30" t="s">
        <v>111</v>
      </c>
      <c r="C126" s="54" t="s">
        <v>217</v>
      </c>
      <c r="D126" s="28" t="s">
        <v>9</v>
      </c>
      <c r="E126" s="14">
        <v>3</v>
      </c>
      <c r="F126" s="31"/>
      <c r="G126" s="107"/>
      <c r="H126" s="100"/>
    </row>
    <row r="127" spans="1:8" ht="12.75">
      <c r="A127" s="52">
        <v>10</v>
      </c>
      <c r="B127" s="30" t="s">
        <v>111</v>
      </c>
      <c r="C127" s="54" t="s">
        <v>218</v>
      </c>
      <c r="D127" s="28" t="s">
        <v>9</v>
      </c>
      <c r="E127" s="14">
        <v>3</v>
      </c>
      <c r="F127" s="31"/>
      <c r="G127" s="107"/>
      <c r="H127" s="100"/>
    </row>
    <row r="128" spans="1:8" ht="12.75">
      <c r="A128" s="52">
        <v>11</v>
      </c>
      <c r="B128" s="30" t="s">
        <v>111</v>
      </c>
      <c r="C128" s="54" t="s">
        <v>219</v>
      </c>
      <c r="D128" s="28" t="s">
        <v>9</v>
      </c>
      <c r="E128" s="14">
        <v>4</v>
      </c>
      <c r="F128" s="31"/>
      <c r="G128" s="107"/>
      <c r="H128" s="100"/>
    </row>
    <row r="129" spans="1:8" ht="12.75">
      <c r="A129" s="52">
        <v>12</v>
      </c>
      <c r="B129" s="30" t="s">
        <v>114</v>
      </c>
      <c r="C129" s="54" t="s">
        <v>220</v>
      </c>
      <c r="D129" s="28" t="s">
        <v>9</v>
      </c>
      <c r="E129" s="14">
        <v>2</v>
      </c>
      <c r="F129" s="31"/>
      <c r="G129" s="107"/>
      <c r="H129" s="100"/>
    </row>
    <row r="130" spans="1:8" ht="12.75">
      <c r="A130" s="52">
        <v>13</v>
      </c>
      <c r="B130" s="30" t="s">
        <v>57</v>
      </c>
      <c r="C130" s="54" t="s">
        <v>221</v>
      </c>
      <c r="D130" s="28" t="s">
        <v>21</v>
      </c>
      <c r="E130" s="14">
        <v>0.18</v>
      </c>
      <c r="F130" s="31"/>
      <c r="G130" s="107"/>
      <c r="H130" s="100"/>
    </row>
    <row r="131" spans="1:8" ht="12.75">
      <c r="A131" s="52">
        <v>14</v>
      </c>
      <c r="B131" s="30" t="s">
        <v>49</v>
      </c>
      <c r="C131" s="54" t="s">
        <v>222</v>
      </c>
      <c r="D131" s="28" t="s">
        <v>23</v>
      </c>
      <c r="E131" s="14">
        <v>1</v>
      </c>
      <c r="F131" s="31"/>
      <c r="G131" s="107"/>
      <c r="H131" s="100"/>
    </row>
    <row r="132" spans="1:8" ht="12.75">
      <c r="A132" s="52">
        <v>15</v>
      </c>
      <c r="B132" s="30" t="s">
        <v>81</v>
      </c>
      <c r="C132" s="54" t="s">
        <v>223</v>
      </c>
      <c r="D132" s="28" t="s">
        <v>21</v>
      </c>
      <c r="E132" s="14">
        <v>0.14599999999999999</v>
      </c>
      <c r="F132" s="31"/>
      <c r="G132" s="107"/>
      <c r="H132" s="100"/>
    </row>
    <row r="133" spans="1:8" ht="12.75">
      <c r="A133" s="52">
        <v>16</v>
      </c>
      <c r="B133" s="30" t="s">
        <v>49</v>
      </c>
      <c r="C133" s="54" t="s">
        <v>224</v>
      </c>
      <c r="D133" s="28" t="s">
        <v>21</v>
      </c>
      <c r="E133" s="14">
        <v>2.4E-2</v>
      </c>
      <c r="F133" s="31"/>
      <c r="G133" s="107"/>
      <c r="H133" s="100"/>
    </row>
    <row r="134" spans="1:8" ht="12.75">
      <c r="A134" s="52">
        <v>17</v>
      </c>
      <c r="B134" s="30" t="s">
        <v>126</v>
      </c>
      <c r="C134" s="54" t="s">
        <v>225</v>
      </c>
      <c r="D134" s="28" t="s">
        <v>20</v>
      </c>
      <c r="E134" s="14">
        <v>3.3999999999999998E-3</v>
      </c>
      <c r="F134" s="31"/>
      <c r="G134" s="107"/>
      <c r="H134" s="100"/>
    </row>
    <row r="135" spans="1:8" ht="12.75">
      <c r="A135" s="52">
        <v>18</v>
      </c>
      <c r="B135" s="30" t="s">
        <v>119</v>
      </c>
      <c r="C135" s="54" t="s">
        <v>226</v>
      </c>
      <c r="D135" s="28" t="s">
        <v>22</v>
      </c>
      <c r="E135" s="14">
        <v>5.44</v>
      </c>
      <c r="F135" s="31"/>
      <c r="G135" s="107"/>
      <c r="H135" s="100"/>
    </row>
    <row r="136" spans="1:8" ht="12.75">
      <c r="A136" s="52">
        <v>19</v>
      </c>
      <c r="B136" s="30" t="s">
        <v>43</v>
      </c>
      <c r="C136" s="54" t="s">
        <v>44</v>
      </c>
      <c r="D136" s="28" t="s">
        <v>5</v>
      </c>
      <c r="E136" s="14">
        <v>0.38</v>
      </c>
      <c r="F136" s="31"/>
      <c r="G136" s="107"/>
      <c r="H136" s="100"/>
    </row>
    <row r="137" spans="1:8" ht="12.75" customHeight="1">
      <c r="A137" s="90" t="s">
        <v>6</v>
      </c>
      <c r="B137" s="90"/>
      <c r="C137" s="90"/>
      <c r="D137" s="90"/>
      <c r="E137" s="90"/>
      <c r="F137" s="90"/>
      <c r="G137" s="108"/>
      <c r="H137" s="101"/>
    </row>
    <row r="138" spans="1:8" ht="15" customHeight="1">
      <c r="A138" s="89" t="s">
        <v>227</v>
      </c>
      <c r="B138" s="89"/>
      <c r="C138" s="89"/>
      <c r="D138" s="89"/>
      <c r="E138" s="89"/>
      <c r="F138" s="30"/>
      <c r="G138" s="106"/>
      <c r="H138" s="99">
        <v>1.5066463312706344</v>
      </c>
    </row>
    <row r="139" spans="1:8">
      <c r="A139" s="52">
        <v>1</v>
      </c>
      <c r="B139" s="30" t="s">
        <v>104</v>
      </c>
      <c r="C139" s="53" t="s">
        <v>228</v>
      </c>
      <c r="D139" s="28" t="s">
        <v>7</v>
      </c>
      <c r="E139" s="14">
        <v>3.5</v>
      </c>
      <c r="F139" s="31"/>
      <c r="G139" s="107"/>
      <c r="H139" s="100"/>
    </row>
    <row r="140" spans="1:8">
      <c r="A140" s="52">
        <v>2</v>
      </c>
      <c r="B140" s="30" t="s">
        <v>104</v>
      </c>
      <c r="C140" s="53" t="s">
        <v>229</v>
      </c>
      <c r="D140" s="28" t="s">
        <v>7</v>
      </c>
      <c r="E140" s="14">
        <v>10.199999999999999</v>
      </c>
      <c r="F140" s="31"/>
      <c r="G140" s="107"/>
      <c r="H140" s="100"/>
    </row>
    <row r="141" spans="1:8">
      <c r="A141" s="52">
        <v>3</v>
      </c>
      <c r="B141" s="30" t="s">
        <v>105</v>
      </c>
      <c r="C141" s="53" t="s">
        <v>230</v>
      </c>
      <c r="D141" s="28" t="s">
        <v>7</v>
      </c>
      <c r="E141" s="14">
        <v>5.5</v>
      </c>
      <c r="F141" s="31"/>
      <c r="G141" s="107"/>
      <c r="H141" s="100"/>
    </row>
    <row r="142" spans="1:8">
      <c r="A142" s="52">
        <v>4</v>
      </c>
      <c r="B142" s="30" t="s">
        <v>111</v>
      </c>
      <c r="C142" s="53" t="s">
        <v>287</v>
      </c>
      <c r="D142" s="28" t="s">
        <v>9</v>
      </c>
      <c r="E142" s="14">
        <v>3</v>
      </c>
      <c r="F142" s="31"/>
      <c r="G142" s="107"/>
      <c r="H142" s="100"/>
    </row>
    <row r="143" spans="1:8">
      <c r="A143" s="52">
        <v>5</v>
      </c>
      <c r="B143" s="30" t="s">
        <v>111</v>
      </c>
      <c r="C143" s="53" t="s">
        <v>288</v>
      </c>
      <c r="D143" s="28" t="s">
        <v>9</v>
      </c>
      <c r="E143" s="14">
        <v>2</v>
      </c>
      <c r="F143" s="31"/>
      <c r="G143" s="107"/>
      <c r="H143" s="100"/>
    </row>
    <row r="144" spans="1:8">
      <c r="A144" s="52">
        <v>6</v>
      </c>
      <c r="B144" s="30" t="s">
        <v>111</v>
      </c>
      <c r="C144" s="53" t="s">
        <v>289</v>
      </c>
      <c r="D144" s="28" t="s">
        <v>9</v>
      </c>
      <c r="E144" s="14">
        <v>2</v>
      </c>
      <c r="F144" s="31"/>
      <c r="G144" s="107"/>
      <c r="H144" s="100"/>
    </row>
    <row r="145" spans="1:8">
      <c r="A145" s="52">
        <v>7</v>
      </c>
      <c r="B145" s="30" t="s">
        <v>111</v>
      </c>
      <c r="C145" s="53" t="s">
        <v>290</v>
      </c>
      <c r="D145" s="28" t="s">
        <v>9</v>
      </c>
      <c r="E145" s="14">
        <v>2</v>
      </c>
      <c r="F145" s="31"/>
      <c r="G145" s="107"/>
      <c r="H145" s="100"/>
    </row>
    <row r="146" spans="1:8">
      <c r="A146" s="52">
        <v>8</v>
      </c>
      <c r="B146" s="30" t="s">
        <v>111</v>
      </c>
      <c r="C146" s="53" t="s">
        <v>291</v>
      </c>
      <c r="D146" s="28" t="s">
        <v>9</v>
      </c>
      <c r="E146" s="14">
        <v>2</v>
      </c>
      <c r="F146" s="31"/>
      <c r="G146" s="107"/>
      <c r="H146" s="100"/>
    </row>
    <row r="147" spans="1:8">
      <c r="A147" s="52">
        <v>9</v>
      </c>
      <c r="B147" s="30" t="s">
        <v>111</v>
      </c>
      <c r="C147" s="53" t="s">
        <v>292</v>
      </c>
      <c r="D147" s="28" t="s">
        <v>9</v>
      </c>
      <c r="E147" s="14">
        <v>2</v>
      </c>
      <c r="F147" s="31"/>
      <c r="G147" s="107"/>
      <c r="H147" s="100"/>
    </row>
    <row r="148" spans="1:8">
      <c r="A148" s="52">
        <v>10</v>
      </c>
      <c r="B148" s="30" t="s">
        <v>111</v>
      </c>
      <c r="C148" s="53" t="s">
        <v>293</v>
      </c>
      <c r="D148" s="28" t="s">
        <v>9</v>
      </c>
      <c r="E148" s="14">
        <v>1</v>
      </c>
      <c r="F148" s="31"/>
      <c r="G148" s="107"/>
      <c r="H148" s="100"/>
    </row>
    <row r="149" spans="1:8">
      <c r="A149" s="52">
        <v>11</v>
      </c>
      <c r="B149" s="30" t="s">
        <v>110</v>
      </c>
      <c r="C149" s="53" t="s">
        <v>272</v>
      </c>
      <c r="D149" s="28" t="s">
        <v>107</v>
      </c>
      <c r="E149" s="14">
        <v>1</v>
      </c>
      <c r="F149" s="31"/>
      <c r="G149" s="107"/>
      <c r="H149" s="100"/>
    </row>
    <row r="150" spans="1:8">
      <c r="A150" s="52">
        <v>12</v>
      </c>
      <c r="B150" s="30" t="s">
        <v>110</v>
      </c>
      <c r="C150" s="53" t="s">
        <v>273</v>
      </c>
      <c r="D150" s="28" t="s">
        <v>107</v>
      </c>
      <c r="E150" s="14">
        <v>2</v>
      </c>
      <c r="F150" s="31"/>
      <c r="G150" s="107"/>
      <c r="H150" s="100"/>
    </row>
    <row r="151" spans="1:8" ht="12.75">
      <c r="A151" s="52">
        <v>13</v>
      </c>
      <c r="B151" s="30" t="s">
        <v>109</v>
      </c>
      <c r="C151" s="54" t="s">
        <v>231</v>
      </c>
      <c r="D151" s="28" t="s">
        <v>107</v>
      </c>
      <c r="E151" s="14">
        <v>2</v>
      </c>
      <c r="F151" s="31"/>
      <c r="G151" s="107"/>
      <c r="H151" s="100"/>
    </row>
    <row r="152" spans="1:8">
      <c r="A152" s="52">
        <v>14</v>
      </c>
      <c r="B152" s="30" t="s">
        <v>106</v>
      </c>
      <c r="C152" s="53" t="s">
        <v>108</v>
      </c>
      <c r="D152" s="28" t="s">
        <v>9</v>
      </c>
      <c r="E152" s="14">
        <v>2</v>
      </c>
      <c r="F152" s="31"/>
      <c r="G152" s="107"/>
      <c r="H152" s="100"/>
    </row>
    <row r="153" spans="1:8">
      <c r="A153" s="52">
        <v>15</v>
      </c>
      <c r="B153" s="30" t="s">
        <v>57</v>
      </c>
      <c r="C153" s="53" t="s">
        <v>221</v>
      </c>
      <c r="D153" s="28" t="s">
        <v>21</v>
      </c>
      <c r="E153" s="14">
        <v>4.2000000000000003E-2</v>
      </c>
      <c r="F153" s="31"/>
      <c r="G153" s="107"/>
      <c r="H153" s="100"/>
    </row>
    <row r="154" spans="1:8">
      <c r="A154" s="52">
        <v>16</v>
      </c>
      <c r="B154" s="30" t="s">
        <v>49</v>
      </c>
      <c r="C154" s="53" t="s">
        <v>222</v>
      </c>
      <c r="D154" s="28" t="s">
        <v>23</v>
      </c>
      <c r="E154" s="14">
        <v>0.1</v>
      </c>
      <c r="F154" s="31"/>
      <c r="G154" s="107"/>
      <c r="H154" s="100"/>
    </row>
    <row r="155" spans="1:8">
      <c r="A155" s="52">
        <v>17</v>
      </c>
      <c r="B155" s="30" t="s">
        <v>81</v>
      </c>
      <c r="C155" s="53" t="s">
        <v>223</v>
      </c>
      <c r="D155" s="28" t="s">
        <v>21</v>
      </c>
      <c r="E155" s="14">
        <v>4.0999999999999995E-2</v>
      </c>
      <c r="F155" s="31"/>
      <c r="G155" s="107"/>
      <c r="H155" s="100"/>
    </row>
    <row r="156" spans="1:8">
      <c r="A156" s="52">
        <v>18</v>
      </c>
      <c r="B156" s="30" t="s">
        <v>126</v>
      </c>
      <c r="C156" s="53" t="s">
        <v>225</v>
      </c>
      <c r="D156" s="28" t="s">
        <v>20</v>
      </c>
      <c r="E156" s="14">
        <v>1E-4</v>
      </c>
      <c r="F156" s="31"/>
      <c r="G156" s="107"/>
      <c r="H156" s="100"/>
    </row>
    <row r="157" spans="1:8">
      <c r="A157" s="52">
        <v>19</v>
      </c>
      <c r="B157" s="30" t="s">
        <v>119</v>
      </c>
      <c r="C157" s="53" t="s">
        <v>226</v>
      </c>
      <c r="D157" s="28" t="s">
        <v>22</v>
      </c>
      <c r="E157" s="14">
        <v>0.16000000000000003</v>
      </c>
      <c r="F157" s="31"/>
      <c r="G157" s="107"/>
      <c r="H157" s="100"/>
    </row>
    <row r="158" spans="1:8">
      <c r="A158" s="52">
        <v>20</v>
      </c>
      <c r="B158" s="30" t="s">
        <v>24</v>
      </c>
      <c r="C158" s="53" t="s">
        <v>86</v>
      </c>
      <c r="D158" s="28" t="s">
        <v>23</v>
      </c>
      <c r="E158" s="14">
        <v>0.15</v>
      </c>
      <c r="F158" s="31"/>
      <c r="G158" s="107"/>
      <c r="H158" s="100"/>
    </row>
    <row r="159" spans="1:8">
      <c r="A159" s="52">
        <v>20</v>
      </c>
      <c r="B159" s="30" t="s">
        <v>232</v>
      </c>
      <c r="C159" s="53" t="s">
        <v>235</v>
      </c>
      <c r="D159" s="28" t="s">
        <v>23</v>
      </c>
      <c r="E159" s="14">
        <v>0.9</v>
      </c>
      <c r="F159" s="31"/>
      <c r="G159" s="107"/>
      <c r="H159" s="100"/>
    </row>
    <row r="160" spans="1:8">
      <c r="A160" s="52">
        <v>21</v>
      </c>
      <c r="B160" s="30" t="s">
        <v>54</v>
      </c>
      <c r="C160" s="53" t="s">
        <v>236</v>
      </c>
      <c r="D160" s="28" t="s">
        <v>9</v>
      </c>
      <c r="E160" s="14">
        <v>1</v>
      </c>
      <c r="F160" s="31"/>
      <c r="G160" s="107"/>
      <c r="H160" s="100"/>
    </row>
    <row r="161" spans="1:8">
      <c r="A161" s="52">
        <v>22</v>
      </c>
      <c r="B161" s="30" t="s">
        <v>54</v>
      </c>
      <c r="C161" s="53" t="s">
        <v>237</v>
      </c>
      <c r="D161" s="28" t="s">
        <v>9</v>
      </c>
      <c r="E161" s="14">
        <v>1</v>
      </c>
      <c r="F161" s="31"/>
      <c r="G161" s="107"/>
      <c r="H161" s="100"/>
    </row>
    <row r="162" spans="1:8">
      <c r="A162" s="52">
        <v>23</v>
      </c>
      <c r="B162" s="30" t="s">
        <v>54</v>
      </c>
      <c r="C162" s="53" t="s">
        <v>238</v>
      </c>
      <c r="D162" s="28" t="s">
        <v>9</v>
      </c>
      <c r="E162" s="14">
        <v>1</v>
      </c>
      <c r="F162" s="31"/>
      <c r="G162" s="107"/>
      <c r="H162" s="100"/>
    </row>
    <row r="163" spans="1:8">
      <c r="A163" s="52">
        <v>24</v>
      </c>
      <c r="B163" s="30" t="s">
        <v>90</v>
      </c>
      <c r="C163" s="53" t="s">
        <v>233</v>
      </c>
      <c r="D163" s="28" t="s">
        <v>22</v>
      </c>
      <c r="E163" s="14">
        <v>0.03</v>
      </c>
      <c r="F163" s="31"/>
      <c r="G163" s="107"/>
      <c r="H163" s="100"/>
    </row>
    <row r="164" spans="1:8">
      <c r="A164" s="52">
        <v>25</v>
      </c>
      <c r="B164" s="30" t="s">
        <v>113</v>
      </c>
      <c r="C164" s="53" t="s">
        <v>240</v>
      </c>
      <c r="D164" s="28" t="s">
        <v>22</v>
      </c>
      <c r="E164" s="14">
        <v>0.02</v>
      </c>
      <c r="F164" s="31"/>
      <c r="G164" s="107"/>
      <c r="H164" s="100"/>
    </row>
    <row r="165" spans="1:8">
      <c r="A165" s="52">
        <v>26</v>
      </c>
      <c r="B165" s="30" t="s">
        <v>234</v>
      </c>
      <c r="C165" s="53" t="s">
        <v>239</v>
      </c>
      <c r="D165" s="28" t="s">
        <v>25</v>
      </c>
      <c r="E165" s="14">
        <v>70</v>
      </c>
      <c r="F165" s="31"/>
      <c r="G165" s="107"/>
      <c r="H165" s="100"/>
    </row>
    <row r="166" spans="1:8">
      <c r="A166" s="52">
        <v>20</v>
      </c>
      <c r="B166" s="30" t="s">
        <v>43</v>
      </c>
      <c r="C166" s="53" t="s">
        <v>44</v>
      </c>
      <c r="D166" s="28" t="s">
        <v>5</v>
      </c>
      <c r="E166" s="14">
        <v>0.192</v>
      </c>
      <c r="F166" s="31"/>
      <c r="G166" s="107"/>
      <c r="H166" s="100"/>
    </row>
    <row r="167" spans="1:8" ht="12.75" customHeight="1">
      <c r="A167" s="90" t="s">
        <v>6</v>
      </c>
      <c r="B167" s="90"/>
      <c r="C167" s="90"/>
      <c r="D167" s="90"/>
      <c r="E167" s="90"/>
      <c r="F167" s="90"/>
      <c r="G167" s="108"/>
      <c r="H167" s="101"/>
    </row>
    <row r="168" spans="1:8" ht="15" customHeight="1">
      <c r="A168" s="89" t="s">
        <v>11</v>
      </c>
      <c r="B168" s="89"/>
      <c r="C168" s="89"/>
      <c r="D168" s="89"/>
      <c r="E168" s="89"/>
      <c r="F168" s="30"/>
      <c r="G168" s="106"/>
      <c r="H168" s="99">
        <v>6.8392151588142323</v>
      </c>
    </row>
    <row r="169" spans="1:8" s="6" customFormat="1" ht="25.5">
      <c r="A169" s="55">
        <v>1</v>
      </c>
      <c r="B169" s="56" t="s">
        <v>97</v>
      </c>
      <c r="C169" s="57" t="s">
        <v>321</v>
      </c>
      <c r="D169" s="58" t="s">
        <v>9</v>
      </c>
      <c r="E169" s="5">
        <v>1</v>
      </c>
      <c r="F169" s="31"/>
      <c r="G169" s="107"/>
      <c r="H169" s="100"/>
    </row>
    <row r="170" spans="1:8" s="6" customFormat="1" ht="12.75">
      <c r="A170" s="55">
        <f>A169+1</f>
        <v>2</v>
      </c>
      <c r="B170" s="56" t="s">
        <v>98</v>
      </c>
      <c r="C170" s="57" t="s">
        <v>212</v>
      </c>
      <c r="D170" s="58" t="s">
        <v>9</v>
      </c>
      <c r="E170" s="5">
        <v>1</v>
      </c>
      <c r="F170" s="31"/>
      <c r="G170" s="107"/>
      <c r="H170" s="100"/>
    </row>
    <row r="171" spans="1:8" s="6" customFormat="1" ht="12.75">
      <c r="A171" s="55">
        <f>A170+1</f>
        <v>3</v>
      </c>
      <c r="B171" s="56" t="s">
        <v>98</v>
      </c>
      <c r="C171" s="57" t="s">
        <v>320</v>
      </c>
      <c r="D171" s="58" t="s">
        <v>9</v>
      </c>
      <c r="E171" s="5">
        <v>10</v>
      </c>
      <c r="F171" s="31"/>
      <c r="G171" s="107"/>
      <c r="H171" s="100"/>
    </row>
    <row r="172" spans="1:8" s="6" customFormat="1" ht="12.75">
      <c r="A172" s="55">
        <f>A171+1</f>
        <v>4</v>
      </c>
      <c r="B172" s="56" t="s">
        <v>98</v>
      </c>
      <c r="C172" s="57" t="s">
        <v>319</v>
      </c>
      <c r="D172" s="58" t="s">
        <v>9</v>
      </c>
      <c r="E172" s="5">
        <v>6</v>
      </c>
      <c r="F172" s="31"/>
      <c r="G172" s="107"/>
      <c r="H172" s="100"/>
    </row>
    <row r="173" spans="1:8" s="6" customFormat="1" ht="12.75">
      <c r="A173" s="55">
        <f>A172+1</f>
        <v>5</v>
      </c>
      <c r="B173" s="56" t="s">
        <v>99</v>
      </c>
      <c r="C173" s="57" t="s">
        <v>318</v>
      </c>
      <c r="D173" s="58" t="s">
        <v>9</v>
      </c>
      <c r="E173" s="5">
        <v>1</v>
      </c>
      <c r="F173" s="31"/>
      <c r="G173" s="107"/>
      <c r="H173" s="100"/>
    </row>
    <row r="174" spans="1:8" s="4" customFormat="1" ht="24">
      <c r="A174" s="59">
        <f>A172+1</f>
        <v>5</v>
      </c>
      <c r="B174" s="60" t="s">
        <v>100</v>
      </c>
      <c r="C174" s="61" t="s">
        <v>213</v>
      </c>
      <c r="D174" s="62" t="s">
        <v>5</v>
      </c>
      <c r="E174" s="7">
        <f>350/100</f>
        <v>3.5</v>
      </c>
      <c r="F174" s="31"/>
      <c r="G174" s="107"/>
      <c r="H174" s="100"/>
    </row>
    <row r="175" spans="1:8" s="4" customFormat="1" ht="24">
      <c r="A175" s="59">
        <f>A173+1</f>
        <v>6</v>
      </c>
      <c r="B175" s="60" t="s">
        <v>100</v>
      </c>
      <c r="C175" s="61" t="s">
        <v>297</v>
      </c>
      <c r="D175" s="62" t="s">
        <v>5</v>
      </c>
      <c r="E175" s="7">
        <f>450/100</f>
        <v>4.5</v>
      </c>
      <c r="F175" s="31"/>
      <c r="G175" s="107"/>
      <c r="H175" s="100"/>
    </row>
    <row r="176" spans="1:8" s="4" customFormat="1" ht="24">
      <c r="A176" s="59">
        <f t="shared" ref="A176:A201" si="10">A175+1</f>
        <v>7</v>
      </c>
      <c r="B176" s="60" t="s">
        <v>100</v>
      </c>
      <c r="C176" s="61" t="s">
        <v>298</v>
      </c>
      <c r="D176" s="62" t="s">
        <v>5</v>
      </c>
      <c r="E176" s="7">
        <f>100/100</f>
        <v>1</v>
      </c>
      <c r="F176" s="31"/>
      <c r="G176" s="107"/>
      <c r="H176" s="100"/>
    </row>
    <row r="177" spans="1:8" s="3" customFormat="1" ht="25.5">
      <c r="A177" s="63">
        <f t="shared" si="10"/>
        <v>8</v>
      </c>
      <c r="B177" s="64" t="s">
        <v>101</v>
      </c>
      <c r="C177" s="65" t="s">
        <v>299</v>
      </c>
      <c r="D177" s="66" t="s">
        <v>5</v>
      </c>
      <c r="E177" s="8">
        <f>600/100</f>
        <v>6</v>
      </c>
      <c r="F177" s="31"/>
      <c r="G177" s="107"/>
      <c r="H177" s="100"/>
    </row>
    <row r="178" spans="1:8" s="3" customFormat="1" ht="25.5">
      <c r="A178" s="63">
        <f t="shared" si="10"/>
        <v>9</v>
      </c>
      <c r="B178" s="64" t="s">
        <v>101</v>
      </c>
      <c r="C178" s="65" t="s">
        <v>300</v>
      </c>
      <c r="D178" s="66" t="s">
        <v>5</v>
      </c>
      <c r="E178" s="8">
        <f>100/100</f>
        <v>1</v>
      </c>
      <c r="F178" s="31"/>
      <c r="G178" s="107"/>
      <c r="H178" s="100"/>
    </row>
    <row r="179" spans="1:8" s="6" customFormat="1" ht="12">
      <c r="A179" s="55">
        <f t="shared" si="10"/>
        <v>10</v>
      </c>
      <c r="B179" s="56" t="s">
        <v>47</v>
      </c>
      <c r="C179" s="67" t="s">
        <v>274</v>
      </c>
      <c r="D179" s="58" t="s">
        <v>10</v>
      </c>
      <c r="E179" s="5">
        <f>59/100</f>
        <v>0.59</v>
      </c>
      <c r="F179" s="31"/>
      <c r="G179" s="107"/>
      <c r="H179" s="100"/>
    </row>
    <row r="180" spans="1:8" s="6" customFormat="1" ht="12">
      <c r="A180" s="55">
        <f t="shared" si="10"/>
        <v>11</v>
      </c>
      <c r="B180" s="56" t="s">
        <v>47</v>
      </c>
      <c r="C180" s="67" t="s">
        <v>301</v>
      </c>
      <c r="D180" s="58" t="s">
        <v>10</v>
      </c>
      <c r="E180" s="5">
        <f>2/100</f>
        <v>0.02</v>
      </c>
      <c r="F180" s="31"/>
      <c r="G180" s="107"/>
      <c r="H180" s="100"/>
    </row>
    <row r="181" spans="1:8" s="6" customFormat="1" ht="24">
      <c r="A181" s="55">
        <f t="shared" si="10"/>
        <v>12</v>
      </c>
      <c r="B181" s="56" t="s">
        <v>47</v>
      </c>
      <c r="C181" s="67" t="s">
        <v>302</v>
      </c>
      <c r="D181" s="58" t="s">
        <v>10</v>
      </c>
      <c r="E181" s="5">
        <f>20/100</f>
        <v>0.2</v>
      </c>
      <c r="F181" s="31"/>
      <c r="G181" s="107"/>
      <c r="H181" s="100"/>
    </row>
    <row r="182" spans="1:8" s="4" customFormat="1" ht="25.5">
      <c r="A182" s="59">
        <f t="shared" si="10"/>
        <v>13</v>
      </c>
      <c r="B182" s="68" t="s">
        <v>54</v>
      </c>
      <c r="C182" s="69" t="s">
        <v>303</v>
      </c>
      <c r="D182" s="62" t="s">
        <v>9</v>
      </c>
      <c r="E182" s="7">
        <v>5</v>
      </c>
      <c r="F182" s="31"/>
      <c r="G182" s="107"/>
      <c r="H182" s="100"/>
    </row>
    <row r="183" spans="1:8" s="6" customFormat="1" ht="12">
      <c r="A183" s="55">
        <f t="shared" si="10"/>
        <v>14</v>
      </c>
      <c r="B183" s="56" t="s">
        <v>61</v>
      </c>
      <c r="C183" s="67" t="s">
        <v>304</v>
      </c>
      <c r="D183" s="58" t="s">
        <v>10</v>
      </c>
      <c r="E183" s="5">
        <f>9/100</f>
        <v>0.09</v>
      </c>
      <c r="F183" s="31"/>
      <c r="G183" s="107"/>
      <c r="H183" s="100"/>
    </row>
    <row r="184" spans="1:8" s="6" customFormat="1" ht="12">
      <c r="A184" s="55">
        <f t="shared" si="10"/>
        <v>15</v>
      </c>
      <c r="B184" s="56" t="s">
        <v>61</v>
      </c>
      <c r="C184" s="67" t="s">
        <v>305</v>
      </c>
      <c r="D184" s="58" t="s">
        <v>10</v>
      </c>
      <c r="E184" s="5">
        <f>3/100</f>
        <v>0.03</v>
      </c>
      <c r="F184" s="31"/>
      <c r="G184" s="107"/>
      <c r="H184" s="100"/>
    </row>
    <row r="185" spans="1:8" s="6" customFormat="1" ht="12">
      <c r="A185" s="55">
        <f t="shared" si="10"/>
        <v>16</v>
      </c>
      <c r="B185" s="56" t="s">
        <v>61</v>
      </c>
      <c r="C185" s="67" t="s">
        <v>308</v>
      </c>
      <c r="D185" s="58" t="s">
        <v>10</v>
      </c>
      <c r="E185" s="5">
        <f>2/100</f>
        <v>0.02</v>
      </c>
      <c r="F185" s="31"/>
      <c r="G185" s="107"/>
      <c r="H185" s="100"/>
    </row>
    <row r="186" spans="1:8" s="6" customFormat="1" ht="12">
      <c r="A186" s="55">
        <f t="shared" si="10"/>
        <v>17</v>
      </c>
      <c r="B186" s="56" t="s">
        <v>61</v>
      </c>
      <c r="C186" s="67" t="s">
        <v>307</v>
      </c>
      <c r="D186" s="58" t="s">
        <v>10</v>
      </c>
      <c r="E186" s="5">
        <f>1/100</f>
        <v>0.01</v>
      </c>
      <c r="F186" s="31"/>
      <c r="G186" s="107"/>
      <c r="H186" s="100"/>
    </row>
    <row r="187" spans="1:8" s="6" customFormat="1" ht="12.75">
      <c r="A187" s="55">
        <f t="shared" si="10"/>
        <v>18</v>
      </c>
      <c r="B187" s="56" t="s">
        <v>54</v>
      </c>
      <c r="C187" s="57" t="s">
        <v>306</v>
      </c>
      <c r="D187" s="58" t="s">
        <v>9</v>
      </c>
      <c r="E187" s="5">
        <v>37</v>
      </c>
      <c r="F187" s="31"/>
      <c r="G187" s="107"/>
      <c r="H187" s="100"/>
    </row>
    <row r="188" spans="1:8" s="6" customFormat="1" ht="12.75">
      <c r="A188" s="55">
        <f t="shared" si="10"/>
        <v>19</v>
      </c>
      <c r="B188" s="56" t="s">
        <v>54</v>
      </c>
      <c r="C188" s="57" t="s">
        <v>309</v>
      </c>
      <c r="D188" s="58" t="s">
        <v>9</v>
      </c>
      <c r="E188" s="5">
        <v>4</v>
      </c>
      <c r="F188" s="31"/>
      <c r="G188" s="107"/>
      <c r="H188" s="100"/>
    </row>
    <row r="189" spans="1:8" s="6" customFormat="1" ht="12.75">
      <c r="A189" s="55">
        <f t="shared" si="10"/>
        <v>20</v>
      </c>
      <c r="B189" s="56" t="s">
        <v>54</v>
      </c>
      <c r="C189" s="57" t="s">
        <v>310</v>
      </c>
      <c r="D189" s="58" t="s">
        <v>9</v>
      </c>
      <c r="E189" s="5">
        <v>1</v>
      </c>
      <c r="F189" s="31"/>
      <c r="G189" s="107"/>
      <c r="H189" s="100"/>
    </row>
    <row r="190" spans="1:8" s="6" customFormat="1" ht="12.75">
      <c r="A190" s="55">
        <f t="shared" si="10"/>
        <v>21</v>
      </c>
      <c r="B190" s="56" t="s">
        <v>54</v>
      </c>
      <c r="C190" s="57" t="s">
        <v>311</v>
      </c>
      <c r="D190" s="58" t="s">
        <v>9</v>
      </c>
      <c r="E190" s="5">
        <v>7</v>
      </c>
      <c r="F190" s="31"/>
      <c r="G190" s="107"/>
      <c r="H190" s="100"/>
    </row>
    <row r="191" spans="1:8" s="4" customFormat="1" ht="12.75">
      <c r="A191" s="59">
        <f t="shared" si="10"/>
        <v>22</v>
      </c>
      <c r="B191" s="68" t="s">
        <v>54</v>
      </c>
      <c r="C191" s="69" t="s">
        <v>312</v>
      </c>
      <c r="D191" s="62" t="s">
        <v>9</v>
      </c>
      <c r="E191" s="7">
        <v>76</v>
      </c>
      <c r="F191" s="31"/>
      <c r="G191" s="107"/>
      <c r="H191" s="100"/>
    </row>
    <row r="192" spans="1:8" s="6" customFormat="1" ht="12">
      <c r="A192" s="55">
        <f t="shared" si="10"/>
        <v>23</v>
      </c>
      <c r="B192" s="56" t="s">
        <v>46</v>
      </c>
      <c r="C192" s="67" t="s">
        <v>214</v>
      </c>
      <c r="D192" s="58" t="s">
        <v>9</v>
      </c>
      <c r="E192" s="5">
        <v>6</v>
      </c>
      <c r="F192" s="31"/>
      <c r="G192" s="107"/>
      <c r="H192" s="100"/>
    </row>
    <row r="193" spans="1:8" s="6" customFormat="1" ht="12">
      <c r="A193" s="55">
        <f t="shared" si="10"/>
        <v>24</v>
      </c>
      <c r="B193" s="56" t="s">
        <v>46</v>
      </c>
      <c r="C193" s="67" t="s">
        <v>313</v>
      </c>
      <c r="D193" s="58" t="s">
        <v>9</v>
      </c>
      <c r="E193" s="5">
        <v>55</v>
      </c>
      <c r="F193" s="31"/>
      <c r="G193" s="107"/>
      <c r="H193" s="100"/>
    </row>
    <row r="194" spans="1:8" s="6" customFormat="1" ht="12">
      <c r="A194" s="55">
        <f t="shared" si="10"/>
        <v>25</v>
      </c>
      <c r="B194" s="56" t="s">
        <v>46</v>
      </c>
      <c r="C194" s="67" t="s">
        <v>215</v>
      </c>
      <c r="D194" s="58" t="s">
        <v>9</v>
      </c>
      <c r="E194" s="5">
        <v>2</v>
      </c>
      <c r="F194" s="31"/>
      <c r="G194" s="107"/>
      <c r="H194" s="100"/>
    </row>
    <row r="195" spans="1:8" s="6" customFormat="1" ht="12">
      <c r="A195" s="55">
        <f t="shared" si="10"/>
        <v>26</v>
      </c>
      <c r="B195" s="56" t="s">
        <v>46</v>
      </c>
      <c r="C195" s="67" t="s">
        <v>216</v>
      </c>
      <c r="D195" s="58" t="s">
        <v>9</v>
      </c>
      <c r="E195" s="5">
        <v>10</v>
      </c>
      <c r="F195" s="31"/>
      <c r="G195" s="107"/>
      <c r="H195" s="100"/>
    </row>
    <row r="196" spans="1:8" s="6" customFormat="1" ht="12.75">
      <c r="A196" s="55">
        <f t="shared" si="10"/>
        <v>27</v>
      </c>
      <c r="B196" s="56" t="s">
        <v>54</v>
      </c>
      <c r="C196" s="57" t="s">
        <v>314</v>
      </c>
      <c r="D196" s="58" t="s">
        <v>9</v>
      </c>
      <c r="E196" s="5">
        <v>450</v>
      </c>
      <c r="F196" s="31"/>
      <c r="G196" s="107"/>
      <c r="H196" s="100"/>
    </row>
    <row r="197" spans="1:8" s="3" customFormat="1" ht="25.5">
      <c r="A197" s="63">
        <f t="shared" si="10"/>
        <v>28</v>
      </c>
      <c r="B197" s="64" t="s">
        <v>56</v>
      </c>
      <c r="C197" s="65" t="s">
        <v>315</v>
      </c>
      <c r="D197" s="66" t="s">
        <v>9</v>
      </c>
      <c r="E197" s="8">
        <v>4</v>
      </c>
      <c r="F197" s="31"/>
      <c r="G197" s="107"/>
      <c r="H197" s="100"/>
    </row>
    <row r="198" spans="1:8" s="3" customFormat="1" ht="12.75">
      <c r="A198" s="63">
        <f t="shared" si="10"/>
        <v>29</v>
      </c>
      <c r="B198" s="64" t="s">
        <v>55</v>
      </c>
      <c r="C198" s="65" t="s">
        <v>316</v>
      </c>
      <c r="D198" s="66" t="s">
        <v>5</v>
      </c>
      <c r="E198" s="8">
        <f>40/100</f>
        <v>0.4</v>
      </c>
      <c r="F198" s="31"/>
      <c r="G198" s="107"/>
      <c r="H198" s="100"/>
    </row>
    <row r="199" spans="1:8" s="3" customFormat="1" ht="12.75">
      <c r="A199" s="63">
        <f t="shared" si="10"/>
        <v>30</v>
      </c>
      <c r="B199" s="64" t="s">
        <v>55</v>
      </c>
      <c r="C199" s="65" t="s">
        <v>70</v>
      </c>
      <c r="D199" s="66" t="s">
        <v>5</v>
      </c>
      <c r="E199" s="8">
        <f>25/100</f>
        <v>0.25</v>
      </c>
      <c r="F199" s="31"/>
      <c r="G199" s="107"/>
      <c r="H199" s="100"/>
    </row>
    <row r="200" spans="1:8" s="2" customFormat="1" ht="25.5">
      <c r="A200" s="48">
        <f t="shared" si="10"/>
        <v>31</v>
      </c>
      <c r="B200" s="49" t="s">
        <v>58</v>
      </c>
      <c r="C200" s="50" t="s">
        <v>71</v>
      </c>
      <c r="D200" s="51" t="s">
        <v>20</v>
      </c>
      <c r="E200" s="70">
        <f>6.5*0.9/1000</f>
        <v>5.8500000000000002E-3</v>
      </c>
      <c r="F200" s="31"/>
      <c r="G200" s="107"/>
      <c r="H200" s="100"/>
    </row>
    <row r="201" spans="1:8" s="3" customFormat="1" ht="38.25">
      <c r="A201" s="63">
        <f t="shared" si="10"/>
        <v>32</v>
      </c>
      <c r="B201" s="71" t="s">
        <v>57</v>
      </c>
      <c r="C201" s="65" t="s">
        <v>317</v>
      </c>
      <c r="D201" s="66" t="s">
        <v>21</v>
      </c>
      <c r="E201" s="72">
        <f>6.5*0.1/100</f>
        <v>6.5000000000000006E-3</v>
      </c>
      <c r="F201" s="31"/>
      <c r="G201" s="107"/>
      <c r="H201" s="100"/>
    </row>
    <row r="202" spans="1:8" s="6" customFormat="1" ht="12.75" customHeight="1">
      <c r="A202" s="91" t="s">
        <v>6</v>
      </c>
      <c r="B202" s="91"/>
      <c r="C202" s="91"/>
      <c r="D202" s="91"/>
      <c r="E202" s="91"/>
      <c r="F202" s="91"/>
      <c r="G202" s="113"/>
      <c r="H202" s="101"/>
    </row>
    <row r="203" spans="1:8" ht="15" customHeight="1">
      <c r="A203" s="89" t="s">
        <v>64</v>
      </c>
      <c r="B203" s="89"/>
      <c r="C203" s="89"/>
      <c r="D203" s="89"/>
      <c r="E203" s="89"/>
      <c r="F203" s="30"/>
      <c r="G203" s="106"/>
      <c r="H203" s="99">
        <v>5.9987153439975671</v>
      </c>
    </row>
    <row r="204" spans="1:8" s="2" customFormat="1" ht="25.5">
      <c r="A204" s="48">
        <v>1</v>
      </c>
      <c r="B204" s="60" t="s">
        <v>252</v>
      </c>
      <c r="C204" s="69" t="s">
        <v>253</v>
      </c>
      <c r="D204" s="62" t="s">
        <v>9</v>
      </c>
      <c r="E204" s="7">
        <v>1</v>
      </c>
      <c r="F204" s="31"/>
      <c r="G204" s="107"/>
      <c r="H204" s="100"/>
    </row>
    <row r="205" spans="1:8" s="4" customFormat="1" ht="25.5">
      <c r="A205" s="48">
        <f t="shared" ref="A205:A224" si="11">A204+1</f>
        <v>2</v>
      </c>
      <c r="B205" s="68" t="s">
        <v>65</v>
      </c>
      <c r="C205" s="69" t="s">
        <v>241</v>
      </c>
      <c r="D205" s="62" t="s">
        <v>66</v>
      </c>
      <c r="E205" s="7">
        <f>117*0.31</f>
        <v>36.270000000000003</v>
      </c>
      <c r="F205" s="31"/>
      <c r="G205" s="107"/>
      <c r="H205" s="100"/>
    </row>
    <row r="206" spans="1:8" s="2" customFormat="1" ht="25.5">
      <c r="A206" s="48">
        <f t="shared" si="11"/>
        <v>3</v>
      </c>
      <c r="B206" s="60" t="s">
        <v>67</v>
      </c>
      <c r="C206" s="69" t="s">
        <v>68</v>
      </c>
      <c r="D206" s="62" t="s">
        <v>69</v>
      </c>
      <c r="E206" s="7">
        <v>117</v>
      </c>
      <c r="F206" s="31"/>
      <c r="G206" s="107"/>
      <c r="H206" s="100"/>
    </row>
    <row r="207" spans="1:8" s="4" customFormat="1" ht="12.75">
      <c r="A207" s="48">
        <f t="shared" si="11"/>
        <v>4</v>
      </c>
      <c r="B207" s="68" t="s">
        <v>62</v>
      </c>
      <c r="C207" s="69" t="s">
        <v>248</v>
      </c>
      <c r="D207" s="62" t="s">
        <v>9</v>
      </c>
      <c r="E207" s="7">
        <v>16</v>
      </c>
      <c r="F207" s="31"/>
      <c r="G207" s="107"/>
      <c r="H207" s="100"/>
    </row>
    <row r="208" spans="1:8" s="4" customFormat="1" ht="25.5">
      <c r="A208" s="48">
        <f t="shared" si="11"/>
        <v>5</v>
      </c>
      <c r="B208" s="68" t="s">
        <v>62</v>
      </c>
      <c r="C208" s="69" t="s">
        <v>249</v>
      </c>
      <c r="D208" s="62" t="s">
        <v>9</v>
      </c>
      <c r="E208" s="7">
        <v>16</v>
      </c>
      <c r="F208" s="31"/>
      <c r="G208" s="107"/>
      <c r="H208" s="100"/>
    </row>
    <row r="209" spans="1:8" s="4" customFormat="1" ht="25.5">
      <c r="A209" s="48">
        <f t="shared" si="11"/>
        <v>6</v>
      </c>
      <c r="B209" s="68" t="s">
        <v>62</v>
      </c>
      <c r="C209" s="69" t="s">
        <v>250</v>
      </c>
      <c r="D209" s="62" t="s">
        <v>9</v>
      </c>
      <c r="E209" s="7">
        <v>16</v>
      </c>
      <c r="F209" s="31"/>
      <c r="G209" s="107"/>
      <c r="H209" s="100"/>
    </row>
    <row r="210" spans="1:8" s="4" customFormat="1" ht="12.75">
      <c r="A210" s="48">
        <f t="shared" si="11"/>
        <v>7</v>
      </c>
      <c r="B210" s="68" t="s">
        <v>54</v>
      </c>
      <c r="C210" s="69" t="s">
        <v>95</v>
      </c>
      <c r="D210" s="62" t="s">
        <v>9</v>
      </c>
      <c r="E210" s="7">
        <v>16</v>
      </c>
      <c r="F210" s="31"/>
      <c r="G210" s="107"/>
      <c r="H210" s="100"/>
    </row>
    <row r="211" spans="1:8" s="2" customFormat="1" ht="25.5">
      <c r="A211" s="48">
        <f t="shared" si="11"/>
        <v>8</v>
      </c>
      <c r="B211" s="49" t="s">
        <v>45</v>
      </c>
      <c r="C211" s="50" t="s">
        <v>275</v>
      </c>
      <c r="D211" s="51" t="s">
        <v>7</v>
      </c>
      <c r="E211" s="1">
        <v>46</v>
      </c>
      <c r="F211" s="31"/>
      <c r="G211" s="107"/>
      <c r="H211" s="100"/>
    </row>
    <row r="212" spans="1:8" s="2" customFormat="1" ht="25.5">
      <c r="A212" s="48">
        <f t="shared" si="11"/>
        <v>9</v>
      </c>
      <c r="B212" s="49" t="s">
        <v>45</v>
      </c>
      <c r="C212" s="50" t="s">
        <v>75</v>
      </c>
      <c r="D212" s="51" t="s">
        <v>7</v>
      </c>
      <c r="E212" s="1">
        <v>40</v>
      </c>
      <c r="F212" s="31"/>
      <c r="G212" s="107"/>
      <c r="H212" s="100"/>
    </row>
    <row r="213" spans="1:8" s="2" customFormat="1" ht="25.5">
      <c r="A213" s="48">
        <f t="shared" si="11"/>
        <v>10</v>
      </c>
      <c r="B213" s="49" t="s">
        <v>42</v>
      </c>
      <c r="C213" s="50" t="s">
        <v>76</v>
      </c>
      <c r="D213" s="51" t="s">
        <v>7</v>
      </c>
      <c r="E213" s="1">
        <v>52</v>
      </c>
      <c r="F213" s="31"/>
      <c r="G213" s="107"/>
      <c r="H213" s="100"/>
    </row>
    <row r="214" spans="1:8" s="2" customFormat="1" ht="25.5">
      <c r="A214" s="48">
        <f t="shared" si="11"/>
        <v>11</v>
      </c>
      <c r="B214" s="49" t="s">
        <v>42</v>
      </c>
      <c r="C214" s="50" t="s">
        <v>94</v>
      </c>
      <c r="D214" s="51" t="s">
        <v>7</v>
      </c>
      <c r="E214" s="1">
        <v>13</v>
      </c>
      <c r="F214" s="31"/>
      <c r="G214" s="107"/>
      <c r="H214" s="100"/>
    </row>
    <row r="215" spans="1:8" s="2" customFormat="1" ht="12.75">
      <c r="A215" s="48">
        <f t="shared" si="11"/>
        <v>12</v>
      </c>
      <c r="B215" s="49" t="s">
        <v>54</v>
      </c>
      <c r="C215" s="50" t="s">
        <v>242</v>
      </c>
      <c r="D215" s="51" t="s">
        <v>7</v>
      </c>
      <c r="E215" s="1">
        <v>18</v>
      </c>
      <c r="F215" s="31"/>
      <c r="G215" s="107"/>
      <c r="H215" s="100"/>
    </row>
    <row r="216" spans="1:8" s="2" customFormat="1" ht="12.75">
      <c r="A216" s="48">
        <f t="shared" si="11"/>
        <v>13</v>
      </c>
      <c r="B216" s="49" t="s">
        <v>54</v>
      </c>
      <c r="C216" s="50" t="s">
        <v>243</v>
      </c>
      <c r="D216" s="51" t="s">
        <v>7</v>
      </c>
      <c r="E216" s="1">
        <v>40</v>
      </c>
      <c r="F216" s="31"/>
      <c r="G216" s="107"/>
      <c r="H216" s="100"/>
    </row>
    <row r="217" spans="1:8" s="2" customFormat="1" ht="12.75">
      <c r="A217" s="48">
        <f t="shared" si="11"/>
        <v>14</v>
      </c>
      <c r="B217" s="49" t="s">
        <v>54</v>
      </c>
      <c r="C217" s="50" t="s">
        <v>244</v>
      </c>
      <c r="D217" s="51" t="s">
        <v>7</v>
      </c>
      <c r="E217" s="1">
        <v>52</v>
      </c>
      <c r="F217" s="31"/>
      <c r="G217" s="107"/>
      <c r="H217" s="100"/>
    </row>
    <row r="218" spans="1:8" s="2" customFormat="1" ht="12.75">
      <c r="A218" s="48">
        <f t="shared" si="11"/>
        <v>15</v>
      </c>
      <c r="B218" s="49" t="s">
        <v>54</v>
      </c>
      <c r="C218" s="50" t="s">
        <v>245</v>
      </c>
      <c r="D218" s="51" t="s">
        <v>7</v>
      </c>
      <c r="E218" s="1">
        <v>13</v>
      </c>
      <c r="F218" s="31"/>
      <c r="G218" s="107"/>
      <c r="H218" s="100"/>
    </row>
    <row r="219" spans="1:8" s="4" customFormat="1" ht="12.75">
      <c r="A219" s="48">
        <f t="shared" si="11"/>
        <v>16</v>
      </c>
      <c r="B219" s="68" t="s">
        <v>96</v>
      </c>
      <c r="C219" s="69" t="s">
        <v>246</v>
      </c>
      <c r="D219" s="62" t="s">
        <v>9</v>
      </c>
      <c r="E219" s="7">
        <v>2</v>
      </c>
      <c r="F219" s="31"/>
      <c r="G219" s="107"/>
      <c r="H219" s="100"/>
    </row>
    <row r="220" spans="1:8" s="4" customFormat="1" ht="12.75">
      <c r="A220" s="48">
        <f t="shared" si="11"/>
        <v>17</v>
      </c>
      <c r="B220" s="68" t="s">
        <v>251</v>
      </c>
      <c r="C220" s="69" t="s">
        <v>247</v>
      </c>
      <c r="D220" s="62" t="s">
        <v>9</v>
      </c>
      <c r="E220" s="7">
        <v>1</v>
      </c>
      <c r="F220" s="31"/>
      <c r="G220" s="107"/>
      <c r="H220" s="100"/>
    </row>
    <row r="221" spans="1:8" s="3" customFormat="1" ht="36">
      <c r="A221" s="63">
        <f t="shared" si="11"/>
        <v>18</v>
      </c>
      <c r="B221" s="71" t="s">
        <v>111</v>
      </c>
      <c r="C221" s="64" t="s">
        <v>254</v>
      </c>
      <c r="D221" s="66" t="s">
        <v>9</v>
      </c>
      <c r="E221" s="8">
        <v>151</v>
      </c>
      <c r="F221" s="31"/>
      <c r="G221" s="107"/>
      <c r="H221" s="100"/>
    </row>
    <row r="222" spans="1:8" s="2" customFormat="1" ht="12.75">
      <c r="A222" s="48">
        <f t="shared" si="11"/>
        <v>19</v>
      </c>
      <c r="B222" s="49" t="s">
        <v>43</v>
      </c>
      <c r="C222" s="50" t="s">
        <v>44</v>
      </c>
      <c r="D222" s="51" t="s">
        <v>5</v>
      </c>
      <c r="E222" s="1">
        <f>151/100</f>
        <v>1.51</v>
      </c>
      <c r="F222" s="31"/>
      <c r="G222" s="107"/>
      <c r="H222" s="100"/>
    </row>
    <row r="223" spans="1:8" s="4" customFormat="1" ht="38.25">
      <c r="A223" s="59">
        <f t="shared" si="11"/>
        <v>20</v>
      </c>
      <c r="B223" s="68" t="s">
        <v>41</v>
      </c>
      <c r="C223" s="69" t="s">
        <v>255</v>
      </c>
      <c r="D223" s="62" t="s">
        <v>9</v>
      </c>
      <c r="E223" s="7">
        <v>9</v>
      </c>
      <c r="F223" s="31"/>
      <c r="G223" s="107"/>
      <c r="H223" s="100"/>
    </row>
    <row r="224" spans="1:8" s="4" customFormat="1" ht="25.5">
      <c r="A224" s="48">
        <f t="shared" si="11"/>
        <v>21</v>
      </c>
      <c r="B224" s="68" t="s">
        <v>62</v>
      </c>
      <c r="C224" s="69" t="s">
        <v>256</v>
      </c>
      <c r="D224" s="62" t="s">
        <v>28</v>
      </c>
      <c r="E224" s="7">
        <v>5</v>
      </c>
      <c r="F224" s="31"/>
      <c r="G224" s="107"/>
      <c r="H224" s="100"/>
    </row>
    <row r="225" spans="1:8" s="9" customFormat="1" ht="12.75" customHeight="1">
      <c r="A225" s="85" t="s">
        <v>6</v>
      </c>
      <c r="B225" s="85"/>
      <c r="C225" s="85"/>
      <c r="D225" s="85"/>
      <c r="E225" s="85"/>
      <c r="F225" s="85"/>
      <c r="G225" s="114"/>
      <c r="H225" s="101"/>
    </row>
    <row r="226" spans="1:8" ht="15" customHeight="1">
      <c r="A226" s="89" t="s">
        <v>19</v>
      </c>
      <c r="B226" s="89"/>
      <c r="C226" s="89"/>
      <c r="D226" s="89"/>
      <c r="E226" s="89"/>
      <c r="F226" s="30"/>
      <c r="G226" s="106"/>
      <c r="H226" s="99">
        <v>4.0886727894828798</v>
      </c>
    </row>
    <row r="227" spans="1:8" s="2" customFormat="1" ht="38.25">
      <c r="A227" s="48">
        <v>1</v>
      </c>
      <c r="B227" s="49" t="s">
        <v>78</v>
      </c>
      <c r="C227" s="50" t="s">
        <v>257</v>
      </c>
      <c r="D227" s="51" t="s">
        <v>9</v>
      </c>
      <c r="E227" s="1">
        <v>1</v>
      </c>
      <c r="F227" s="31"/>
      <c r="G227" s="107"/>
      <c r="H227" s="100"/>
    </row>
    <row r="228" spans="1:8" s="2" customFormat="1" ht="38.25">
      <c r="A228" s="48">
        <f t="shared" ref="A228:A233" si="12">A227+1</f>
        <v>2</v>
      </c>
      <c r="B228" s="49" t="s">
        <v>63</v>
      </c>
      <c r="C228" s="50" t="s">
        <v>259</v>
      </c>
      <c r="D228" s="51" t="s">
        <v>7</v>
      </c>
      <c r="E228" s="1">
        <v>10</v>
      </c>
      <c r="F228" s="31"/>
      <c r="G228" s="107"/>
      <c r="H228" s="100"/>
    </row>
    <row r="229" spans="1:8" s="2" customFormat="1" ht="12.75">
      <c r="A229" s="59">
        <f t="shared" si="12"/>
        <v>3</v>
      </c>
      <c r="B229" s="49" t="s">
        <v>77</v>
      </c>
      <c r="C229" s="50" t="s">
        <v>258</v>
      </c>
      <c r="D229" s="51" t="s">
        <v>25</v>
      </c>
      <c r="E229" s="1">
        <v>3.5</v>
      </c>
      <c r="F229" s="31"/>
      <c r="G229" s="107"/>
      <c r="H229" s="100"/>
    </row>
    <row r="230" spans="1:8" s="2" customFormat="1" ht="12.75">
      <c r="A230" s="59">
        <f t="shared" si="12"/>
        <v>4</v>
      </c>
      <c r="B230" s="49" t="s">
        <v>79</v>
      </c>
      <c r="C230" s="50" t="s">
        <v>260</v>
      </c>
      <c r="D230" s="51" t="s">
        <v>9</v>
      </c>
      <c r="E230" s="1">
        <v>3</v>
      </c>
      <c r="F230" s="31"/>
      <c r="G230" s="107"/>
      <c r="H230" s="100"/>
    </row>
    <row r="231" spans="1:8" s="2" customFormat="1" ht="12.75">
      <c r="A231" s="48">
        <f t="shared" si="12"/>
        <v>5</v>
      </c>
      <c r="B231" s="60" t="s">
        <v>281</v>
      </c>
      <c r="C231" s="69" t="s">
        <v>278</v>
      </c>
      <c r="D231" s="62" t="s">
        <v>9</v>
      </c>
      <c r="E231" s="7">
        <v>5</v>
      </c>
      <c r="F231" s="31"/>
      <c r="G231" s="107"/>
      <c r="H231" s="100"/>
    </row>
    <row r="232" spans="1:8" s="2" customFormat="1" ht="12.75">
      <c r="A232" s="48">
        <f t="shared" si="12"/>
        <v>6</v>
      </c>
      <c r="B232" s="60" t="s">
        <v>281</v>
      </c>
      <c r="C232" s="69" t="s">
        <v>279</v>
      </c>
      <c r="D232" s="62" t="s">
        <v>9</v>
      </c>
      <c r="E232" s="7">
        <v>1</v>
      </c>
      <c r="F232" s="31"/>
      <c r="G232" s="107"/>
      <c r="H232" s="100"/>
    </row>
    <row r="233" spans="1:8" s="2" customFormat="1" ht="12.75">
      <c r="A233" s="48">
        <f t="shared" si="12"/>
        <v>7</v>
      </c>
      <c r="B233" s="60" t="s">
        <v>281</v>
      </c>
      <c r="C233" s="69" t="s">
        <v>280</v>
      </c>
      <c r="D233" s="62" t="s">
        <v>9</v>
      </c>
      <c r="E233" s="7">
        <v>1</v>
      </c>
      <c r="F233" s="31"/>
      <c r="G233" s="107"/>
      <c r="H233" s="100"/>
    </row>
    <row r="234" spans="1:8" s="2" customFormat="1" ht="12.75" customHeight="1">
      <c r="A234" s="86" t="s">
        <v>6</v>
      </c>
      <c r="B234" s="86"/>
      <c r="C234" s="86"/>
      <c r="D234" s="86"/>
      <c r="E234" s="86"/>
      <c r="F234" s="86"/>
      <c r="G234" s="115"/>
      <c r="H234" s="101"/>
    </row>
    <row r="235" spans="1:8" ht="15" customHeight="1">
      <c r="A235" s="89" t="s">
        <v>12</v>
      </c>
      <c r="B235" s="89"/>
      <c r="C235" s="89"/>
      <c r="D235" s="89"/>
      <c r="E235" s="89"/>
      <c r="F235" s="30"/>
      <c r="G235" s="106"/>
      <c r="H235" s="99">
        <v>2.5630488856176559</v>
      </c>
    </row>
    <row r="236" spans="1:8" s="2" customFormat="1" ht="25.5">
      <c r="A236" s="48">
        <v>1</v>
      </c>
      <c r="B236" s="73" t="s">
        <v>13</v>
      </c>
      <c r="C236" s="50" t="s">
        <v>72</v>
      </c>
      <c r="D236" s="51" t="s">
        <v>9</v>
      </c>
      <c r="E236" s="1">
        <v>1</v>
      </c>
      <c r="F236" s="31"/>
      <c r="G236" s="107"/>
      <c r="H236" s="100"/>
    </row>
    <row r="237" spans="1:8" s="2" customFormat="1" ht="25.5">
      <c r="A237" s="48">
        <f t="shared" ref="A237:A246" si="13">A236+1</f>
        <v>2</v>
      </c>
      <c r="B237" s="49" t="s">
        <v>8</v>
      </c>
      <c r="C237" s="50" t="s">
        <v>322</v>
      </c>
      <c r="D237" s="51" t="s">
        <v>9</v>
      </c>
      <c r="E237" s="1">
        <v>1</v>
      </c>
      <c r="F237" s="31"/>
      <c r="G237" s="107"/>
      <c r="H237" s="100"/>
    </row>
    <row r="238" spans="1:8" s="2" customFormat="1" ht="24">
      <c r="A238" s="48">
        <f t="shared" si="13"/>
        <v>3</v>
      </c>
      <c r="B238" s="73" t="s">
        <v>14</v>
      </c>
      <c r="C238" s="50" t="s">
        <v>323</v>
      </c>
      <c r="D238" s="51" t="s">
        <v>9</v>
      </c>
      <c r="E238" s="1">
        <v>1</v>
      </c>
      <c r="F238" s="31"/>
      <c r="G238" s="107"/>
      <c r="H238" s="100"/>
    </row>
    <row r="239" spans="1:8" s="2" customFormat="1" ht="12.75">
      <c r="A239" s="48">
        <f t="shared" si="13"/>
        <v>4</v>
      </c>
      <c r="B239" s="49" t="s">
        <v>8</v>
      </c>
      <c r="C239" s="50" t="s">
        <v>324</v>
      </c>
      <c r="D239" s="51" t="s">
        <v>9</v>
      </c>
      <c r="E239" s="1">
        <v>1</v>
      </c>
      <c r="F239" s="31"/>
      <c r="G239" s="107"/>
      <c r="H239" s="100"/>
    </row>
    <row r="240" spans="1:8" s="2" customFormat="1" ht="12.75">
      <c r="A240" s="48">
        <f t="shared" si="13"/>
        <v>5</v>
      </c>
      <c r="B240" s="73" t="s">
        <v>54</v>
      </c>
      <c r="C240" s="50" t="s">
        <v>325</v>
      </c>
      <c r="D240" s="51" t="s">
        <v>9</v>
      </c>
      <c r="E240" s="1">
        <v>1</v>
      </c>
      <c r="F240" s="31"/>
      <c r="G240" s="107"/>
      <c r="H240" s="100"/>
    </row>
    <row r="241" spans="1:8" s="2" customFormat="1" ht="24">
      <c r="A241" s="48">
        <f t="shared" si="13"/>
        <v>6</v>
      </c>
      <c r="B241" s="73" t="s">
        <v>16</v>
      </c>
      <c r="C241" s="50" t="s">
        <v>326</v>
      </c>
      <c r="D241" s="51" t="s">
        <v>9</v>
      </c>
      <c r="E241" s="1">
        <v>10</v>
      </c>
      <c r="F241" s="31"/>
      <c r="G241" s="107"/>
      <c r="H241" s="100"/>
    </row>
    <row r="242" spans="1:8" s="2" customFormat="1" ht="24">
      <c r="A242" s="48">
        <f t="shared" si="13"/>
        <v>7</v>
      </c>
      <c r="B242" s="73" t="s">
        <v>17</v>
      </c>
      <c r="C242" s="50" t="s">
        <v>74</v>
      </c>
      <c r="D242" s="51" t="s">
        <v>9</v>
      </c>
      <c r="E242" s="1">
        <v>2</v>
      </c>
      <c r="F242" s="31"/>
      <c r="G242" s="107"/>
      <c r="H242" s="100"/>
    </row>
    <row r="243" spans="1:8" s="2" customFormat="1" ht="24">
      <c r="A243" s="48">
        <f t="shared" si="13"/>
        <v>8</v>
      </c>
      <c r="B243" s="73" t="s">
        <v>15</v>
      </c>
      <c r="C243" s="50" t="s">
        <v>73</v>
      </c>
      <c r="D243" s="51" t="s">
        <v>9</v>
      </c>
      <c r="E243" s="1">
        <v>2</v>
      </c>
      <c r="F243" s="31"/>
      <c r="G243" s="107"/>
      <c r="H243" s="100"/>
    </row>
    <row r="244" spans="1:8" s="2" customFormat="1" ht="24">
      <c r="A244" s="48">
        <f t="shared" si="13"/>
        <v>9</v>
      </c>
      <c r="B244" s="73" t="s">
        <v>16</v>
      </c>
      <c r="C244" s="50" t="s">
        <v>261</v>
      </c>
      <c r="D244" s="51" t="s">
        <v>9</v>
      </c>
      <c r="E244" s="1">
        <v>2</v>
      </c>
      <c r="F244" s="31"/>
      <c r="G244" s="107"/>
      <c r="H244" s="100"/>
    </row>
    <row r="245" spans="1:8" s="2" customFormat="1" ht="25.5">
      <c r="A245" s="48">
        <f t="shared" si="13"/>
        <v>10</v>
      </c>
      <c r="B245" s="73" t="s">
        <v>18</v>
      </c>
      <c r="C245" s="50" t="s">
        <v>262</v>
      </c>
      <c r="D245" s="51" t="s">
        <v>5</v>
      </c>
      <c r="E245" s="1">
        <f>200/100</f>
        <v>2</v>
      </c>
      <c r="F245" s="31"/>
      <c r="G245" s="107"/>
      <c r="H245" s="100"/>
    </row>
    <row r="246" spans="1:8" s="3" customFormat="1" ht="25.5">
      <c r="A246" s="63">
        <f t="shared" si="13"/>
        <v>11</v>
      </c>
      <c r="B246" s="64" t="s">
        <v>48</v>
      </c>
      <c r="C246" s="65" t="s">
        <v>263</v>
      </c>
      <c r="D246" s="66" t="s">
        <v>5</v>
      </c>
      <c r="E246" s="8">
        <f>160/100</f>
        <v>1.6</v>
      </c>
      <c r="F246" s="31"/>
      <c r="G246" s="107"/>
      <c r="H246" s="100"/>
    </row>
    <row r="247" spans="1:8" s="2" customFormat="1" ht="12.75" customHeight="1">
      <c r="A247" s="86" t="s">
        <v>6</v>
      </c>
      <c r="B247" s="86"/>
      <c r="C247" s="86"/>
      <c r="D247" s="86"/>
      <c r="E247" s="86"/>
      <c r="F247" s="86"/>
      <c r="G247" s="115"/>
      <c r="H247" s="101"/>
    </row>
    <row r="248" spans="1:8" ht="15" customHeight="1">
      <c r="A248" s="89" t="s">
        <v>59</v>
      </c>
      <c r="B248" s="89"/>
      <c r="C248" s="89"/>
      <c r="D248" s="89"/>
      <c r="E248" s="89"/>
      <c r="F248" s="30"/>
      <c r="G248" s="106"/>
      <c r="H248" s="118">
        <v>3.2759527274432947</v>
      </c>
    </row>
    <row r="249" spans="1:8" ht="12.75">
      <c r="A249" s="32">
        <v>1</v>
      </c>
      <c r="B249" s="33" t="s">
        <v>80</v>
      </c>
      <c r="C249" s="34" t="s">
        <v>266</v>
      </c>
      <c r="D249" s="28" t="s">
        <v>31</v>
      </c>
      <c r="E249" s="31">
        <f>46.5/100</f>
        <v>0.46500000000000002</v>
      </c>
      <c r="F249" s="31"/>
      <c r="G249" s="107"/>
      <c r="H249" s="119"/>
    </row>
    <row r="250" spans="1:8" ht="12.75">
      <c r="A250" s="32">
        <f>A249+1</f>
        <v>2</v>
      </c>
      <c r="B250" s="33" t="s">
        <v>85</v>
      </c>
      <c r="C250" s="34" t="s">
        <v>277</v>
      </c>
      <c r="D250" s="28" t="s">
        <v>23</v>
      </c>
      <c r="E250" s="24">
        <v>4.6500000000000004</v>
      </c>
      <c r="F250" s="31"/>
      <c r="G250" s="107"/>
      <c r="H250" s="119"/>
    </row>
    <row r="251" spans="1:8" ht="12.75">
      <c r="A251" s="32">
        <f>A250+1</f>
        <v>3</v>
      </c>
      <c r="B251" s="33" t="s">
        <v>24</v>
      </c>
      <c r="C251" s="34" t="s">
        <v>264</v>
      </c>
      <c r="D251" s="28" t="s">
        <v>23</v>
      </c>
      <c r="E251" s="14">
        <v>5</v>
      </c>
      <c r="F251" s="31"/>
      <c r="G251" s="107"/>
      <c r="H251" s="119"/>
    </row>
    <row r="252" spans="1:8" s="23" customFormat="1" ht="25.5">
      <c r="A252" s="74">
        <f>A251+1</f>
        <v>4</v>
      </c>
      <c r="B252" s="75" t="s">
        <v>189</v>
      </c>
      <c r="C252" s="76" t="s">
        <v>265</v>
      </c>
      <c r="D252" s="77" t="s">
        <v>25</v>
      </c>
      <c r="E252" s="24">
        <v>46.5</v>
      </c>
      <c r="F252" s="31"/>
      <c r="G252" s="107"/>
      <c r="H252" s="119"/>
    </row>
    <row r="253" spans="1:8" ht="25.5">
      <c r="A253" s="32">
        <f>A252+1</f>
        <v>5</v>
      </c>
      <c r="B253" s="33" t="s">
        <v>24</v>
      </c>
      <c r="C253" s="34" t="s">
        <v>276</v>
      </c>
      <c r="D253" s="28" t="s">
        <v>23</v>
      </c>
      <c r="E253" s="14">
        <v>2.56</v>
      </c>
      <c r="F253" s="31"/>
      <c r="G253" s="107"/>
      <c r="H253" s="119"/>
    </row>
    <row r="254" spans="1:8" s="25" customFormat="1" ht="24">
      <c r="A254" s="78">
        <f>A253+1</f>
        <v>6</v>
      </c>
      <c r="B254" s="79" t="s">
        <v>60</v>
      </c>
      <c r="C254" s="79" t="s">
        <v>190</v>
      </c>
      <c r="D254" s="80" t="s">
        <v>5</v>
      </c>
      <c r="E254" s="81">
        <f>46.5/100</f>
        <v>0.46500000000000002</v>
      </c>
      <c r="F254" s="31"/>
      <c r="G254" s="107"/>
      <c r="H254" s="119"/>
    </row>
    <row r="255" spans="1:8" s="25" customFormat="1" ht="12">
      <c r="A255" s="78"/>
      <c r="B255" s="79"/>
      <c r="C255" s="79" t="s">
        <v>6</v>
      </c>
      <c r="D255" s="80"/>
      <c r="E255" s="81"/>
      <c r="F255" s="31"/>
      <c r="G255" s="107"/>
      <c r="H255" s="119"/>
    </row>
    <row r="256" spans="1:8" s="25" customFormat="1" ht="12">
      <c r="A256" s="78"/>
      <c r="B256" s="79"/>
      <c r="C256" s="79" t="s">
        <v>335</v>
      </c>
      <c r="D256" s="80"/>
      <c r="E256" s="81"/>
      <c r="F256" s="31"/>
      <c r="G256" s="122"/>
      <c r="H256" s="119"/>
    </row>
    <row r="257" spans="1:8" s="23" customFormat="1" ht="12.75" customHeight="1">
      <c r="A257" s="121" t="s">
        <v>6</v>
      </c>
      <c r="B257" s="121"/>
      <c r="C257" s="121"/>
      <c r="D257" s="121"/>
      <c r="E257" s="121"/>
      <c r="F257" s="121"/>
      <c r="G257" s="116"/>
      <c r="H257" s="120"/>
    </row>
    <row r="258" spans="1:8" s="23" customFormat="1" ht="28.5" customHeight="1">
      <c r="A258" s="102" t="s">
        <v>339</v>
      </c>
      <c r="B258" s="102"/>
      <c r="C258" s="102"/>
      <c r="D258" s="102"/>
      <c r="E258" s="102"/>
      <c r="F258" s="102"/>
      <c r="G258" s="82"/>
      <c r="H258" s="44">
        <f>+H248+H235+H226+H203+H168+H138+H116+H102+H91+H80+H72+H56+H14+H7</f>
        <v>99.999999999999986</v>
      </c>
    </row>
    <row r="259" spans="1:8">
      <c r="G259" s="44">
        <v>46271.639000000003</v>
      </c>
    </row>
    <row r="260" spans="1:8">
      <c r="C260" s="19" t="s">
        <v>336</v>
      </c>
    </row>
  </sheetData>
  <mergeCells count="56">
    <mergeCell ref="A1:H1"/>
    <mergeCell ref="A2:H2"/>
    <mergeCell ref="A3:A6"/>
    <mergeCell ref="B3:B6"/>
    <mergeCell ref="C3:C6"/>
    <mergeCell ref="D3:D6"/>
    <mergeCell ref="E3:E6"/>
    <mergeCell ref="F3:F6"/>
    <mergeCell ref="H3:H6"/>
    <mergeCell ref="G3:G6"/>
    <mergeCell ref="A79:F79"/>
    <mergeCell ref="A7:E7"/>
    <mergeCell ref="A13:F13"/>
    <mergeCell ref="A14:E14"/>
    <mergeCell ref="A15:E15"/>
    <mergeCell ref="A24:E24"/>
    <mergeCell ref="A37:E37"/>
    <mergeCell ref="A41:E41"/>
    <mergeCell ref="A48:E48"/>
    <mergeCell ref="A55:F55"/>
    <mergeCell ref="A56:E56"/>
    <mergeCell ref="A72:E72"/>
    <mergeCell ref="A202:F202"/>
    <mergeCell ref="A80:E80"/>
    <mergeCell ref="A90:F90"/>
    <mergeCell ref="A91:E91"/>
    <mergeCell ref="A101:F101"/>
    <mergeCell ref="A115:F115"/>
    <mergeCell ref="A116:E116"/>
    <mergeCell ref="A137:F137"/>
    <mergeCell ref="A138:E138"/>
    <mergeCell ref="A167:F167"/>
    <mergeCell ref="A168:E168"/>
    <mergeCell ref="A248:E248"/>
    <mergeCell ref="A257:F257"/>
    <mergeCell ref="A203:E203"/>
    <mergeCell ref="A225:F225"/>
    <mergeCell ref="A226:E226"/>
    <mergeCell ref="A234:F234"/>
    <mergeCell ref="A235:E235"/>
    <mergeCell ref="A247:F247"/>
    <mergeCell ref="H72:H79"/>
    <mergeCell ref="H56:H71"/>
    <mergeCell ref="H14:H55"/>
    <mergeCell ref="H7:H13"/>
    <mergeCell ref="A258:F258"/>
    <mergeCell ref="H138:H167"/>
    <mergeCell ref="H116:H137"/>
    <mergeCell ref="H102:H115"/>
    <mergeCell ref="A102:F102"/>
    <mergeCell ref="H91:H101"/>
    <mergeCell ref="H80:H90"/>
    <mergeCell ref="H235:H247"/>
    <mergeCell ref="H226:H234"/>
    <mergeCell ref="H203:H225"/>
    <mergeCell ref="H168:H202"/>
  </mergeCells>
  <pageMargins left="0.25" right="0.25" top="0.75" bottom="0.75" header="0.3" footer="0.3"/>
  <pageSetup paperSize="9" scale="99" orientation="landscape" r:id="rId1"/>
  <headerFooter alignWithMargins="0">
    <oddHeader>&amp;L&amp;"Arial,Курсив"&amp;6&amp;F</oddHeader>
    <oddFooter>&amp;R&amp;"Arial LatRus,Regular"&amp;8Էջ &amp;P / &amp;N</oddFooter>
  </headerFooter>
  <rowBreaks count="4" manualBreakCount="4">
    <brk id="10" max="16383" man="1"/>
    <brk id="19" max="16383" man="1"/>
    <brk id="28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Կշիռնրով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Gagik Huroyan</cp:lastModifiedBy>
  <cp:lastPrinted>2021-05-21T14:42:15Z</cp:lastPrinted>
  <dcterms:created xsi:type="dcterms:W3CDTF">2000-04-17T03:23:27Z</dcterms:created>
  <dcterms:modified xsi:type="dcterms:W3CDTF">2021-07-20T13:56:07Z</dcterms:modified>
</cp:coreProperties>
</file>